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Д.В Толстикова\Desktop\ПРОГРАММЫ\Программа ОТ 24-28 23.10\"/>
    </mc:Choice>
  </mc:AlternateContent>
  <bookViews>
    <workbookView xWindow="9300" yWindow="-108" windowWidth="11316" windowHeight="8376"/>
  </bookViews>
  <sheets>
    <sheet name="Таблица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9" i="1" l="1"/>
  <c r="D10" i="1"/>
  <c r="E157" i="1"/>
  <c r="H55" i="1"/>
  <c r="M19" i="1"/>
  <c r="N19" i="1"/>
  <c r="D14" i="1"/>
  <c r="C186" i="1"/>
  <c r="C185" i="1"/>
  <c r="C184" i="1"/>
  <c r="C183" i="1"/>
  <c r="C182" i="1"/>
  <c r="C180" i="1"/>
  <c r="C179" i="1"/>
  <c r="C178" i="1"/>
  <c r="C177" i="1"/>
  <c r="C176" i="1"/>
  <c r="C174" i="1"/>
  <c r="C173" i="1"/>
  <c r="C172" i="1"/>
  <c r="C171" i="1"/>
  <c r="C170" i="1"/>
  <c r="C168" i="1"/>
  <c r="C167" i="1"/>
  <c r="C166" i="1"/>
  <c r="C165" i="1"/>
  <c r="C164" i="1"/>
  <c r="C162" i="1"/>
  <c r="C161" i="1"/>
  <c r="C160" i="1"/>
  <c r="C159" i="1"/>
  <c r="C158" i="1"/>
  <c r="C156" i="1"/>
  <c r="C155" i="1"/>
  <c r="C154" i="1"/>
  <c r="C153" i="1"/>
  <c r="C152" i="1"/>
  <c r="C150" i="1"/>
  <c r="C149" i="1"/>
  <c r="C148" i="1"/>
  <c r="C147" i="1"/>
  <c r="C146" i="1"/>
  <c r="C144" i="1"/>
  <c r="C143" i="1"/>
  <c r="C142" i="1"/>
  <c r="C141" i="1"/>
  <c r="C140" i="1"/>
  <c r="C138" i="1"/>
  <c r="C137" i="1"/>
  <c r="C136" i="1"/>
  <c r="C135" i="1"/>
  <c r="C134" i="1"/>
  <c r="C132" i="1"/>
  <c r="C131" i="1"/>
  <c r="C130" i="1"/>
  <c r="C129" i="1"/>
  <c r="C128" i="1"/>
  <c r="C126" i="1"/>
  <c r="C125" i="1"/>
  <c r="C124" i="1"/>
  <c r="C123" i="1"/>
  <c r="C122" i="1"/>
  <c r="C120" i="1"/>
  <c r="C119" i="1"/>
  <c r="C118" i="1"/>
  <c r="C117" i="1"/>
  <c r="C116" i="1"/>
  <c r="C115" i="1" s="1"/>
  <c r="C114" i="1"/>
  <c r="C113" i="1"/>
  <c r="C112" i="1"/>
  <c r="C111" i="1"/>
  <c r="C110" i="1"/>
  <c r="C108" i="1"/>
  <c r="C107" i="1"/>
  <c r="C106" i="1"/>
  <c r="C105" i="1"/>
  <c r="C104" i="1"/>
  <c r="C102" i="1"/>
  <c r="C101" i="1"/>
  <c r="C100" i="1"/>
  <c r="C99" i="1"/>
  <c r="C98" i="1"/>
  <c r="C96" i="1"/>
  <c r="C95" i="1"/>
  <c r="C94" i="1"/>
  <c r="C93" i="1"/>
  <c r="C92" i="1"/>
  <c r="C90" i="1"/>
  <c r="C89" i="1"/>
  <c r="C88" i="1"/>
  <c r="C87" i="1"/>
  <c r="C86" i="1"/>
  <c r="C84" i="1"/>
  <c r="C83" i="1"/>
  <c r="C82" i="1"/>
  <c r="C81" i="1"/>
  <c r="C80" i="1"/>
  <c r="C78" i="1"/>
  <c r="C77" i="1"/>
  <c r="C76" i="1"/>
  <c r="C75" i="1"/>
  <c r="C74" i="1"/>
  <c r="C72" i="1"/>
  <c r="C71" i="1"/>
  <c r="C70" i="1"/>
  <c r="C69" i="1"/>
  <c r="C68" i="1"/>
  <c r="C66" i="1"/>
  <c r="C65" i="1"/>
  <c r="C64" i="1"/>
  <c r="C63" i="1"/>
  <c r="C62" i="1"/>
  <c r="C60" i="1"/>
  <c r="C59" i="1"/>
  <c r="C58" i="1"/>
  <c r="C57" i="1"/>
  <c r="C56" i="1"/>
  <c r="C54" i="1"/>
  <c r="C53" i="1"/>
  <c r="C52" i="1"/>
  <c r="C51" i="1"/>
  <c r="C50" i="1"/>
  <c r="C48" i="1"/>
  <c r="C47" i="1"/>
  <c r="C46" i="1"/>
  <c r="C45" i="1"/>
  <c r="C44" i="1"/>
  <c r="C42" i="1"/>
  <c r="C41" i="1"/>
  <c r="C40" i="1"/>
  <c r="C39" i="1"/>
  <c r="C38" i="1"/>
  <c r="C36" i="1"/>
  <c r="C35" i="1"/>
  <c r="C34" i="1"/>
  <c r="C33" i="1"/>
  <c r="C32" i="1"/>
  <c r="C30" i="1"/>
  <c r="C29" i="1"/>
  <c r="C28" i="1"/>
  <c r="C27" i="1"/>
  <c r="C26" i="1"/>
  <c r="C24" i="1"/>
  <c r="C23" i="1"/>
  <c r="C22" i="1"/>
  <c r="C21" i="1"/>
  <c r="C20" i="1"/>
  <c r="C18" i="1"/>
  <c r="C17" i="1"/>
  <c r="C16" i="1"/>
  <c r="C15" i="1"/>
  <c r="C13" i="1" s="1"/>
  <c r="C14" i="1"/>
  <c r="E8" i="1"/>
  <c r="L9" i="1"/>
  <c r="M9" i="1"/>
  <c r="M10" i="1"/>
  <c r="M11" i="1"/>
  <c r="M12" i="1"/>
  <c r="O8" i="1"/>
  <c r="P8" i="1"/>
  <c r="O9" i="1"/>
  <c r="P9" i="1"/>
  <c r="O10" i="1"/>
  <c r="P10" i="1"/>
  <c r="O11" i="1"/>
  <c r="P11" i="1"/>
  <c r="O12" i="1"/>
  <c r="P12" i="1"/>
  <c r="N8" i="1"/>
  <c r="E13" i="1"/>
  <c r="F8" i="1"/>
  <c r="C8" i="1" s="1"/>
  <c r="E9" i="1"/>
  <c r="F9" i="1"/>
  <c r="E10" i="1"/>
  <c r="F10" i="1"/>
  <c r="C10" i="1" s="1"/>
  <c r="E11" i="1"/>
  <c r="F11" i="1"/>
  <c r="C11" i="1" s="1"/>
  <c r="E12" i="1"/>
  <c r="F12" i="1"/>
  <c r="C12" i="1" s="1"/>
  <c r="H8" i="1"/>
  <c r="H9" i="1"/>
  <c r="H10" i="1"/>
  <c r="H11" i="1"/>
  <c r="H12" i="1"/>
  <c r="I8" i="1"/>
  <c r="L12" i="1"/>
  <c r="K12" i="1"/>
  <c r="J12" i="1"/>
  <c r="I12" i="1"/>
  <c r="G12" i="1"/>
  <c r="L11" i="1"/>
  <c r="K11" i="1"/>
  <c r="J11" i="1"/>
  <c r="I11" i="1"/>
  <c r="G11" i="1"/>
  <c r="L10" i="1"/>
  <c r="K10" i="1"/>
  <c r="J10" i="1"/>
  <c r="I10" i="1"/>
  <c r="G10" i="1"/>
  <c r="K9" i="1"/>
  <c r="J9" i="1"/>
  <c r="I9" i="1"/>
  <c r="C9" i="1" s="1"/>
  <c r="G9" i="1"/>
  <c r="M8" i="1"/>
  <c r="L8" i="1"/>
  <c r="K8" i="1"/>
  <c r="J8" i="1"/>
  <c r="G8" i="1"/>
  <c r="F151" i="1" l="1"/>
  <c r="D184" i="1"/>
  <c r="D186" i="1"/>
  <c r="D185" i="1"/>
  <c r="D183" i="1"/>
  <c r="D182" i="1"/>
  <c r="D180" i="1"/>
  <c r="D179" i="1"/>
  <c r="D178" i="1"/>
  <c r="D177" i="1"/>
  <c r="D176" i="1"/>
  <c r="D174" i="1"/>
  <c r="D173" i="1"/>
  <c r="D172" i="1"/>
  <c r="D171" i="1"/>
  <c r="D170" i="1"/>
  <c r="D168" i="1"/>
  <c r="D167" i="1"/>
  <c r="D166" i="1"/>
  <c r="D165" i="1"/>
  <c r="D164" i="1"/>
  <c r="D162" i="1"/>
  <c r="D161" i="1"/>
  <c r="D160" i="1"/>
  <c r="D159" i="1"/>
  <c r="D158" i="1"/>
  <c r="D156" i="1"/>
  <c r="D155" i="1"/>
  <c r="D154" i="1"/>
  <c r="D153" i="1"/>
  <c r="D150" i="1"/>
  <c r="D149" i="1"/>
  <c r="D148" i="1"/>
  <c r="D147" i="1"/>
  <c r="D146" i="1"/>
  <c r="C145" i="1"/>
  <c r="D144" i="1"/>
  <c r="D143" i="1"/>
  <c r="D142" i="1"/>
  <c r="D141" i="1"/>
  <c r="D140" i="1"/>
  <c r="C139" i="1"/>
  <c r="D138" i="1"/>
  <c r="D137" i="1"/>
  <c r="D136" i="1"/>
  <c r="D133" i="1" s="1"/>
  <c r="D135" i="1"/>
  <c r="D134" i="1"/>
  <c r="D132" i="1"/>
  <c r="D131" i="1"/>
  <c r="D130" i="1"/>
  <c r="D129" i="1"/>
  <c r="D128" i="1"/>
  <c r="D126" i="1"/>
  <c r="D125" i="1"/>
  <c r="D124" i="1"/>
  <c r="D123" i="1"/>
  <c r="D122" i="1"/>
  <c r="D120" i="1"/>
  <c r="D119" i="1"/>
  <c r="D118" i="1"/>
  <c r="D117" i="1"/>
  <c r="D116" i="1"/>
  <c r="D114" i="1"/>
  <c r="D113" i="1"/>
  <c r="D112" i="1"/>
  <c r="D111" i="1"/>
  <c r="C109" i="1"/>
  <c r="D110" i="1"/>
  <c r="D108" i="1"/>
  <c r="D107" i="1"/>
  <c r="D106" i="1"/>
  <c r="D105" i="1"/>
  <c r="D104" i="1"/>
  <c r="C103" i="1"/>
  <c r="D102" i="1"/>
  <c r="D101" i="1"/>
  <c r="D100" i="1"/>
  <c r="D97" i="1" s="1"/>
  <c r="D99" i="1"/>
  <c r="D98" i="1"/>
  <c r="D96" i="1"/>
  <c r="D95" i="1"/>
  <c r="D94" i="1"/>
  <c r="D93" i="1"/>
  <c r="D92" i="1"/>
  <c r="D90" i="1"/>
  <c r="D89" i="1"/>
  <c r="D88" i="1"/>
  <c r="D87" i="1"/>
  <c r="D86" i="1"/>
  <c r="D84" i="1"/>
  <c r="D83" i="1"/>
  <c r="D82" i="1"/>
  <c r="D81" i="1"/>
  <c r="D80" i="1"/>
  <c r="D78" i="1"/>
  <c r="D77" i="1"/>
  <c r="D76" i="1"/>
  <c r="D75" i="1"/>
  <c r="D74" i="1"/>
  <c r="D72" i="1"/>
  <c r="D71" i="1"/>
  <c r="D70" i="1"/>
  <c r="D69" i="1"/>
  <c r="D68" i="1"/>
  <c r="D66" i="1"/>
  <c r="D65" i="1"/>
  <c r="D64" i="1"/>
  <c r="D63" i="1"/>
  <c r="D62" i="1"/>
  <c r="D60" i="1"/>
  <c r="D59" i="1"/>
  <c r="D58" i="1"/>
  <c r="D57" i="1"/>
  <c r="D56" i="1"/>
  <c r="D54" i="1"/>
  <c r="D53" i="1"/>
  <c r="D52" i="1"/>
  <c r="D49" i="1" s="1"/>
  <c r="D51" i="1"/>
  <c r="D50" i="1"/>
  <c r="D48" i="1"/>
  <c r="D47" i="1"/>
  <c r="D46" i="1"/>
  <c r="D45" i="1"/>
  <c r="D44" i="1"/>
  <c r="D42" i="1"/>
  <c r="D41" i="1"/>
  <c r="D40" i="1"/>
  <c r="D39" i="1"/>
  <c r="D38" i="1"/>
  <c r="D36" i="1"/>
  <c r="D35" i="1"/>
  <c r="D34" i="1"/>
  <c r="D33" i="1"/>
  <c r="D32" i="1"/>
  <c r="D30" i="1"/>
  <c r="D29" i="1"/>
  <c r="D28" i="1"/>
  <c r="D27" i="1"/>
  <c r="D26" i="1"/>
  <c r="D24" i="1"/>
  <c r="D23" i="1"/>
  <c r="D22" i="1"/>
  <c r="D21" i="1"/>
  <c r="D20" i="1"/>
  <c r="D18" i="1"/>
  <c r="D17" i="1"/>
  <c r="D16" i="1"/>
  <c r="D15" i="1"/>
  <c r="C175" i="1"/>
  <c r="C169" i="1"/>
  <c r="C163" i="1"/>
  <c r="C157" i="1"/>
  <c r="C121" i="1"/>
  <c r="D85" i="1"/>
  <c r="C79" i="1"/>
  <c r="C73" i="1"/>
  <c r="C67" i="1"/>
  <c r="C61" i="1"/>
  <c r="D55" i="1"/>
  <c r="C43" i="1"/>
  <c r="C25" i="1"/>
  <c r="E181" i="1"/>
  <c r="G181" i="1"/>
  <c r="H181" i="1"/>
  <c r="I181" i="1"/>
  <c r="J181" i="1"/>
  <c r="K181" i="1"/>
  <c r="M181" i="1"/>
  <c r="N181" i="1"/>
  <c r="E175" i="1"/>
  <c r="G175" i="1"/>
  <c r="H175" i="1"/>
  <c r="I175" i="1"/>
  <c r="J175" i="1"/>
  <c r="K175" i="1"/>
  <c r="M175" i="1"/>
  <c r="N175" i="1"/>
  <c r="E169" i="1"/>
  <c r="G169" i="1"/>
  <c r="H169" i="1"/>
  <c r="I169" i="1"/>
  <c r="J169" i="1"/>
  <c r="K169" i="1"/>
  <c r="M169" i="1"/>
  <c r="N169" i="1"/>
  <c r="E163" i="1"/>
  <c r="G163" i="1"/>
  <c r="H163" i="1"/>
  <c r="I163" i="1"/>
  <c r="J163" i="1"/>
  <c r="K163" i="1"/>
  <c r="M163" i="1"/>
  <c r="N163" i="1"/>
  <c r="G157" i="1"/>
  <c r="H157" i="1"/>
  <c r="I157" i="1"/>
  <c r="J157" i="1"/>
  <c r="K157" i="1"/>
  <c r="M157" i="1"/>
  <c r="N157" i="1"/>
  <c r="E151" i="1"/>
  <c r="H151" i="1"/>
  <c r="I151" i="1"/>
  <c r="J151" i="1"/>
  <c r="K151" i="1"/>
  <c r="N151" i="1"/>
  <c r="E145" i="1"/>
  <c r="G145" i="1"/>
  <c r="H145" i="1"/>
  <c r="I145" i="1"/>
  <c r="J145" i="1"/>
  <c r="K145" i="1"/>
  <c r="M145" i="1"/>
  <c r="N145" i="1"/>
  <c r="E139" i="1"/>
  <c r="G139" i="1"/>
  <c r="H139" i="1"/>
  <c r="I139" i="1"/>
  <c r="J139" i="1"/>
  <c r="K139" i="1"/>
  <c r="M139" i="1"/>
  <c r="N139" i="1"/>
  <c r="E133" i="1"/>
  <c r="G133" i="1"/>
  <c r="H133" i="1"/>
  <c r="I133" i="1"/>
  <c r="J133" i="1"/>
  <c r="K133" i="1"/>
  <c r="M133" i="1"/>
  <c r="N133" i="1"/>
  <c r="E127" i="1"/>
  <c r="G127" i="1"/>
  <c r="H127" i="1"/>
  <c r="I127" i="1"/>
  <c r="J127" i="1"/>
  <c r="K127" i="1"/>
  <c r="M127" i="1"/>
  <c r="N127" i="1"/>
  <c r="E121" i="1"/>
  <c r="G121" i="1"/>
  <c r="H121" i="1"/>
  <c r="I121" i="1"/>
  <c r="J121" i="1"/>
  <c r="K121" i="1"/>
  <c r="M121" i="1"/>
  <c r="N121" i="1"/>
  <c r="P121" i="1"/>
  <c r="E115" i="1"/>
  <c r="G115" i="1"/>
  <c r="H115" i="1"/>
  <c r="I115" i="1"/>
  <c r="J115" i="1"/>
  <c r="K115" i="1"/>
  <c r="M115" i="1"/>
  <c r="N115" i="1"/>
  <c r="E109" i="1"/>
  <c r="G109" i="1"/>
  <c r="H109" i="1"/>
  <c r="I109" i="1"/>
  <c r="J109" i="1"/>
  <c r="K109" i="1"/>
  <c r="M109" i="1"/>
  <c r="N109" i="1"/>
  <c r="E103" i="1"/>
  <c r="G103" i="1"/>
  <c r="H103" i="1"/>
  <c r="I103" i="1"/>
  <c r="J103" i="1"/>
  <c r="K103" i="1"/>
  <c r="M103" i="1"/>
  <c r="N103" i="1"/>
  <c r="I97" i="1"/>
  <c r="E97" i="1"/>
  <c r="G97" i="1"/>
  <c r="H97" i="1"/>
  <c r="J97" i="1"/>
  <c r="K97" i="1"/>
  <c r="M97" i="1"/>
  <c r="N97" i="1"/>
  <c r="E91" i="1"/>
  <c r="G91" i="1"/>
  <c r="H91" i="1"/>
  <c r="I91" i="1"/>
  <c r="J91" i="1"/>
  <c r="K91" i="1"/>
  <c r="M91" i="1"/>
  <c r="N91" i="1"/>
  <c r="E85" i="1"/>
  <c r="G85" i="1"/>
  <c r="H85" i="1"/>
  <c r="I85" i="1"/>
  <c r="J85" i="1"/>
  <c r="K85" i="1"/>
  <c r="M85" i="1"/>
  <c r="N85" i="1"/>
  <c r="E79" i="1"/>
  <c r="G79" i="1"/>
  <c r="H79" i="1"/>
  <c r="I79" i="1"/>
  <c r="J79" i="1"/>
  <c r="K79" i="1"/>
  <c r="M79" i="1"/>
  <c r="N79" i="1"/>
  <c r="E73" i="1"/>
  <c r="G73" i="1"/>
  <c r="H73" i="1"/>
  <c r="I73" i="1"/>
  <c r="J73" i="1"/>
  <c r="K73" i="1"/>
  <c r="M73" i="1"/>
  <c r="N73" i="1"/>
  <c r="E67" i="1"/>
  <c r="G67" i="1"/>
  <c r="H67" i="1"/>
  <c r="I67" i="1"/>
  <c r="J67" i="1"/>
  <c r="K67" i="1"/>
  <c r="M67" i="1"/>
  <c r="N67" i="1"/>
  <c r="P67" i="1"/>
  <c r="E61" i="1"/>
  <c r="G61" i="1"/>
  <c r="H61" i="1"/>
  <c r="I61" i="1"/>
  <c r="J61" i="1"/>
  <c r="K61" i="1"/>
  <c r="M61" i="1"/>
  <c r="N61" i="1"/>
  <c r="I55" i="1"/>
  <c r="J55" i="1"/>
  <c r="K55" i="1"/>
  <c r="M55" i="1"/>
  <c r="N55" i="1"/>
  <c r="P55" i="1"/>
  <c r="E55" i="1"/>
  <c r="H49" i="1"/>
  <c r="I49" i="1"/>
  <c r="J49" i="1"/>
  <c r="K49" i="1"/>
  <c r="M49" i="1"/>
  <c r="P49" i="1"/>
  <c r="E49" i="1"/>
  <c r="K43" i="1"/>
  <c r="G43" i="1"/>
  <c r="H43" i="1"/>
  <c r="I43" i="1"/>
  <c r="J43" i="1"/>
  <c r="M43" i="1"/>
  <c r="N43" i="1"/>
  <c r="P43" i="1"/>
  <c r="E43" i="1"/>
  <c r="H37" i="1"/>
  <c r="I37" i="1"/>
  <c r="J37" i="1"/>
  <c r="K37" i="1"/>
  <c r="M37" i="1"/>
  <c r="N37" i="1"/>
  <c r="P37" i="1"/>
  <c r="E37" i="1"/>
  <c r="E31" i="1"/>
  <c r="G31" i="1"/>
  <c r="H31" i="1"/>
  <c r="I31" i="1"/>
  <c r="J31" i="1"/>
  <c r="K31" i="1"/>
  <c r="M31" i="1"/>
  <c r="N31" i="1"/>
  <c r="P31" i="1"/>
  <c r="H25" i="1"/>
  <c r="I25" i="1"/>
  <c r="J25" i="1"/>
  <c r="K25" i="1"/>
  <c r="M25" i="1"/>
  <c r="N25" i="1"/>
  <c r="P25" i="1"/>
  <c r="E25" i="1"/>
  <c r="I19" i="1"/>
  <c r="J19" i="1"/>
  <c r="K19" i="1"/>
  <c r="P19" i="1"/>
  <c r="H19" i="1"/>
  <c r="G19" i="1"/>
  <c r="E19" i="1"/>
  <c r="E7" i="1" s="1"/>
  <c r="M13" i="1"/>
  <c r="M7" i="1" s="1"/>
  <c r="N13" i="1"/>
  <c r="N7" i="1" s="1"/>
  <c r="P13" i="1"/>
  <c r="K13" i="1"/>
  <c r="H13" i="1"/>
  <c r="I13" i="1"/>
  <c r="G13" i="1"/>
  <c r="J13" i="1"/>
  <c r="D9" i="1" l="1"/>
  <c r="D109" i="1"/>
  <c r="D11" i="1"/>
  <c r="D12" i="1"/>
  <c r="D8" i="1"/>
  <c r="D91" i="1"/>
  <c r="K7" i="1"/>
  <c r="H7" i="1"/>
  <c r="D181" i="1"/>
  <c r="D151" i="1"/>
  <c r="D13" i="1"/>
  <c r="D19" i="1"/>
  <c r="D25" i="1"/>
  <c r="D31" i="1"/>
  <c r="D37" i="1"/>
  <c r="D43" i="1"/>
  <c r="D61" i="1"/>
  <c r="D67" i="1"/>
  <c r="D73" i="1"/>
  <c r="D79" i="1"/>
  <c r="D115" i="1"/>
  <c r="D121" i="1"/>
  <c r="D127" i="1"/>
  <c r="D139" i="1"/>
  <c r="D145" i="1"/>
  <c r="D157" i="1"/>
  <c r="D163" i="1"/>
  <c r="D169" i="1"/>
  <c r="D175" i="1"/>
  <c r="C19" i="1"/>
  <c r="C31" i="1"/>
  <c r="C37" i="1"/>
  <c r="C49" i="1"/>
  <c r="C55" i="1"/>
  <c r="C85" i="1"/>
  <c r="C91" i="1"/>
  <c r="C97" i="1"/>
  <c r="C127" i="1"/>
  <c r="C133" i="1"/>
  <c r="C151" i="1"/>
  <c r="C181" i="1"/>
  <c r="D103" i="1"/>
  <c r="N9" i="1"/>
  <c r="N10" i="1"/>
  <c r="N11" i="1"/>
  <c r="N12" i="1"/>
  <c r="P181" i="1"/>
  <c r="P175" i="1"/>
  <c r="P169" i="1"/>
  <c r="P163" i="1"/>
  <c r="P157" i="1"/>
  <c r="P145" i="1"/>
  <c r="P139" i="1"/>
  <c r="P133" i="1"/>
  <c r="P127" i="1"/>
  <c r="P115" i="1"/>
  <c r="P109" i="1"/>
  <c r="P103" i="1"/>
  <c r="P97" i="1"/>
  <c r="P91" i="1"/>
  <c r="P85" i="1"/>
  <c r="P79" i="1"/>
  <c r="P73" i="1"/>
  <c r="P61" i="1"/>
  <c r="G55" i="1"/>
  <c r="G49" i="1"/>
  <c r="G37" i="1"/>
  <c r="G25" i="1"/>
  <c r="C7" i="1" l="1"/>
  <c r="D7" i="1"/>
  <c r="G7" i="1"/>
  <c r="P7" i="1"/>
</calcChain>
</file>

<file path=xl/sharedStrings.xml><?xml version="1.0" encoding="utf-8"?>
<sst xmlns="http://schemas.openxmlformats.org/spreadsheetml/2006/main" count="233" uniqueCount="77">
  <si>
    <t>№ п/п</t>
  </si>
  <si>
    <t>Наименование предприятия, учреждения</t>
  </si>
  <si>
    <t>Создание и обеспечение действия системы оценки, контроля и управления профессиональными рисками на рабочем месте</t>
  </si>
  <si>
    <t>количество работников (чел.)</t>
  </si>
  <si>
    <t>внебюджетные источники (тыс. руб.)</t>
  </si>
  <si>
    <t>1.</t>
  </si>
  <si>
    <t>2024 год</t>
  </si>
  <si>
    <t>2025 год</t>
  </si>
  <si>
    <t>2026 год</t>
  </si>
  <si>
    <t>2027 год</t>
  </si>
  <si>
    <t>2.</t>
  </si>
  <si>
    <t xml:space="preserve">Филиал Якутской нефтебазы АО «Сахатранснефтегазсбыт» </t>
  </si>
  <si>
    <t xml:space="preserve">Мед. осмотр 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</si>
  <si>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</si>
  <si>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</si>
  <si>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</si>
  <si>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</si>
  <si>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</si>
  <si>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</si>
  <si>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</si>
  <si>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</si>
  <si>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</si>
  <si>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</si>
  <si>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</si>
  <si>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</si>
  <si>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</si>
  <si>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</si>
  <si>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</si>
  <si>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</si>
  <si>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</si>
  <si>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</si>
  <si>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</si>
  <si>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</si>
  <si>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</si>
  <si>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</si>
  <si>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</si>
  <si>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</si>
  <si>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</si>
  <si>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</si>
  <si>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</si>
  <si>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ВСЕГО:</t>
  </si>
  <si>
    <t>2028 год</t>
  </si>
  <si>
    <t>МУП "Жатайтеплосеть"</t>
  </si>
  <si>
    <t>МУП "Служба единого заказчика"</t>
  </si>
  <si>
    <t>МУП "Водник"</t>
  </si>
  <si>
    <t>МУП "Расчетно-кассовый центр"</t>
  </si>
  <si>
    <t>МУП "Импульс"</t>
  </si>
  <si>
    <t>МУП "Жатайская транспортная компания"</t>
  </si>
  <si>
    <t>ГПОУ "Жатайский техникум"</t>
  </si>
  <si>
    <t>ГАУ РС(Я) МЦ г. Якутска "Жатайская больница"</t>
  </si>
  <si>
    <t>ООО "Стройтекс+"</t>
  </si>
  <si>
    <t>МБОУ СОШ № 1</t>
  </si>
  <si>
    <t>МБДОУ д/с № 1 "Ручеек"</t>
  </si>
  <si>
    <t>МБДОУ д/с № 2 "Василек"</t>
  </si>
  <si>
    <t>МБДОУ д/с № 3 "Чебурашка"</t>
  </si>
  <si>
    <t>МБДОУ д/с № 4 "Снежинка"</t>
  </si>
  <si>
    <t>МБОУ ДО "Детская школа искусств"</t>
  </si>
  <si>
    <t>МБОУ ДО "Росток"</t>
  </si>
  <si>
    <t>МБОУ ДО "Детская юношеская спортивная школа"</t>
  </si>
  <si>
    <t>МБУ "Музей"</t>
  </si>
  <si>
    <t>МБУ ДК "Маяк"</t>
  </si>
  <si>
    <t>Окружная Администрация Городского округа "Жатай"</t>
  </si>
  <si>
    <t>ФГБУЗ "Дальневосточный окружной медицинский центр" ФМБА России.</t>
  </si>
  <si>
    <t>УГРС ОА "Сахатранснефтегаз" Жатайский участок"</t>
  </si>
  <si>
    <t>ОГАУ МФЦ РС(Я) по ГО "Жатай"</t>
  </si>
  <si>
    <t>МБУ "Жатайская городская библиотека"</t>
  </si>
  <si>
    <t>Бюджет ГО "Жатай" (тыс. руб.)</t>
  </si>
  <si>
    <r>
      <t>СОУТ</t>
    </r>
    <r>
      <rPr>
        <sz val="9"/>
        <rFont val="Times New Roman"/>
        <family val="1"/>
        <charset val="204"/>
      </rPr>
      <t xml:space="preserve"> </t>
    </r>
  </si>
  <si>
    <t>в том числе мероприятия, объемы,  источники финансирования и количество человек</t>
  </si>
  <si>
    <t>Бюджет ГО "Жатай" (тыс.руб)</t>
  </si>
  <si>
    <t xml:space="preserve">Таблица №8 </t>
  </si>
  <si>
    <t>ОПС "Жатай"</t>
  </si>
  <si>
    <t xml:space="preserve">Обучение  </t>
  </si>
  <si>
    <t>МБОУ СОШ № 2 им. ДХ. Скрябина</t>
  </si>
  <si>
    <t>Жатайский Судоремонтный завод (ПАО ЛОРП)</t>
  </si>
  <si>
    <t>Мероприятия, объемы и  источники финансирования муниципальной программы</t>
  </si>
  <si>
    <t>ООО "Жатайский завод металлических конструкций"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</si>
</sst>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\ _₽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horizontal="right" vertical="top" wrapText="1"/>
    </xf>
    <xf numFmtId="0" fontId="0" fillId="0" borderId="2" xfId="0" applyBorder="1"/>
    <xf numFmtId="164" fontId="0" fillId="0" borderId="2" xfId="0" applyNumberFormat="1" applyBorder="1"/>
    <xf numFmtId="164" fontId="2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5" fillId="0" borderId="0" xfId="0" applyFont="1"/>
    <xf numFmtId="0" fontId="9" fillId="0" borderId="2" xfId="0" applyFont="1" applyBorder="1" applyAlignment="1">
      <alignment vertical="center" wrapText="1"/>
    </xf>
    <xf numFmtId="0" fontId="5" fillId="0" borderId="2" xfId="0" applyFont="1" applyBorder="1"/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vertical="center" wrapText="1"/>
    </xf>
    <xf numFmtId="164" fontId="5" fillId="0" borderId="2" xfId="0" applyNumberFormat="1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horizontal="left" wrapText="1"/>
      <protection locked="0"/>
    </xf>
    <xf numFmtId="0" fontId="5" fillId="0" borderId="0" xfId="0" applyFont="1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right" vertical="top" wrapText="1"/>
      <protection locked="0"/>
    </xf>
    <xf numFmtId="0" fontId="0" fillId="0" borderId="2" xfId="0" applyBorder="1" applyProtection="1">
      <protection locked="0"/>
    </xf>
    <xf numFmtId="164" fontId="5" fillId="0" borderId="13" xfId="0" applyNumberFormat="1" applyFont="1" applyBorder="1" applyAlignment="1" applyProtection="1">
      <alignment horizontal="right" vertical="center" wrapText="1"/>
    </xf>
    <xf numFmtId="164" fontId="0" fillId="0" borderId="14" xfId="0" applyNumberFormat="1" applyFont="1" applyBorder="1" applyAlignment="1" applyProtection="1">
      <alignment horizontal="right" vertical="center" wrapText="1"/>
    </xf>
    <xf numFmtId="164" fontId="5" fillId="0" borderId="15" xfId="0" applyNumberFormat="1" applyFont="1" applyBorder="1" applyAlignment="1" applyProtection="1">
      <alignment horizontal="right" vertical="center" wrapText="1"/>
    </xf>
    <xf numFmtId="164" fontId="0" fillId="0" borderId="16" xfId="0" applyNumberFormat="1" applyFont="1" applyBorder="1" applyAlignment="1" applyProtection="1">
      <alignment horizontal="right" vertical="center" wrapText="1"/>
    </xf>
    <xf numFmtId="164" fontId="8" fillId="0" borderId="4" xfId="0" applyNumberFormat="1" applyFont="1" applyBorder="1" applyAlignment="1">
      <alignment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64" fontId="9" fillId="0" borderId="14" xfId="0" applyNumberFormat="1" applyFont="1" applyBorder="1" applyAlignment="1" applyProtection="1">
      <alignment vertical="center" wrapText="1"/>
      <protection locked="0"/>
    </xf>
    <xf numFmtId="164" fontId="5" fillId="0" borderId="14" xfId="0" applyNumberFormat="1" applyFont="1" applyBorder="1" applyProtection="1">
      <protection locked="0"/>
    </xf>
    <xf numFmtId="164" fontId="8" fillId="0" borderId="14" xfId="0" applyNumberFormat="1" applyFont="1" applyBorder="1" applyAlignment="1" applyProtection="1">
      <alignment vertical="center" wrapText="1"/>
      <protection locked="0"/>
    </xf>
    <xf numFmtId="164" fontId="5" fillId="0" borderId="16" xfId="0" applyNumberFormat="1" applyFont="1" applyBorder="1" applyProtection="1"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164" fontId="5" fillId="2" borderId="14" xfId="0" applyNumberFormat="1" applyFont="1" applyFill="1" applyBorder="1" applyProtection="1">
      <protection locked="0"/>
    </xf>
    <xf numFmtId="0" fontId="13" fillId="2" borderId="13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9" fillId="2" borderId="23" xfId="0" applyFont="1" applyFill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right" vertical="center" wrapText="1"/>
    </xf>
    <xf numFmtId="0" fontId="5" fillId="2" borderId="23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 vertical="top" wrapText="1"/>
      <protection locked="0"/>
    </xf>
    <xf numFmtId="164" fontId="9" fillId="2" borderId="14" xfId="0" applyNumberFormat="1" applyFont="1" applyFill="1" applyBorder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vertical="top" wrapText="1"/>
      <protection locked="0"/>
    </xf>
    <xf numFmtId="164" fontId="5" fillId="2" borderId="14" xfId="0" applyNumberFormat="1" applyFont="1" applyFill="1" applyBorder="1" applyAlignment="1" applyProtection="1">
      <alignment vertical="top" wrapText="1"/>
      <protection locked="0"/>
    </xf>
    <xf numFmtId="0" fontId="5" fillId="2" borderId="23" xfId="0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23" xfId="0" applyFont="1" applyFill="1" applyBorder="1" applyAlignment="1" applyProtection="1">
      <alignment horizontal="center" vertical="center" wrapText="1"/>
      <protection locked="0"/>
    </xf>
    <xf numFmtId="1" fontId="9" fillId="2" borderId="13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164" fontId="9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3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23" xfId="0" applyNumberFormat="1" applyFont="1" applyFill="1" applyBorder="1" applyAlignment="1" applyProtection="1">
      <alignment horizontal="center"/>
      <protection locked="0"/>
    </xf>
    <xf numFmtId="0" fontId="5" fillId="2" borderId="15" xfId="0" applyFont="1" applyFill="1" applyBorder="1" applyAlignment="1" applyProtection="1">
      <alignment horizontal="center"/>
      <protection locked="0"/>
    </xf>
    <xf numFmtId="0" fontId="5" fillId="2" borderId="20" xfId="0" applyFont="1" applyFill="1" applyBorder="1" applyProtection="1">
      <protection locked="0"/>
    </xf>
    <xf numFmtId="164" fontId="5" fillId="2" borderId="16" xfId="0" applyNumberFormat="1" applyFont="1" applyFill="1" applyBorder="1" applyProtection="1">
      <protection locked="0"/>
    </xf>
    <xf numFmtId="0" fontId="5" fillId="2" borderId="24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164" fontId="8" fillId="2" borderId="4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center"/>
    </xf>
    <xf numFmtId="1" fontId="5" fillId="2" borderId="0" xfId="0" applyNumberFormat="1" applyFont="1" applyFill="1"/>
    <xf numFmtId="0" fontId="5" fillId="2" borderId="0" xfId="0" applyFont="1" applyFill="1"/>
    <xf numFmtId="1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3" xfId="0" applyNumberFormat="1" applyFont="1" applyFill="1" applyBorder="1" applyAlignment="1" applyProtection="1">
      <alignment horizontal="center"/>
      <protection locked="0"/>
    </xf>
    <xf numFmtId="0" fontId="6" fillId="2" borderId="29" xfId="0" applyFont="1" applyFill="1" applyBorder="1" applyAlignment="1" applyProtection="1">
      <alignment horizontal="center" vertical="center" wrapText="1"/>
      <protection locked="0"/>
    </xf>
    <xf numFmtId="0" fontId="5" fillId="2" borderId="29" xfId="0" applyFont="1" applyFill="1" applyBorder="1" applyAlignment="1" applyProtection="1">
      <alignment horizontal="center"/>
      <protection locked="0"/>
    </xf>
    <xf numFmtId="0" fontId="5" fillId="2" borderId="30" xfId="0" applyFont="1" applyFill="1" applyBorder="1" applyAlignment="1" applyProtection="1">
      <alignment horizontal="center"/>
      <protection locked="0"/>
    </xf>
    <xf numFmtId="1" fontId="5" fillId="2" borderId="29" xfId="0" applyNumberFormat="1" applyFont="1" applyFill="1" applyBorder="1" applyAlignment="1" applyProtection="1">
      <alignment horizontal="center" vertical="top" wrapText="1"/>
      <protection locked="0"/>
    </xf>
    <xf numFmtId="0" fontId="5" fillId="2" borderId="29" xfId="0" applyFont="1" applyFill="1" applyBorder="1" applyAlignment="1" applyProtection="1">
      <alignment horizontal="center" vertical="top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5" fillId="2" borderId="8" xfId="0" applyNumberFormat="1" applyFont="1" applyFill="1" applyBorder="1" applyAlignment="1" applyProtection="1">
      <alignment vertical="top" wrapText="1"/>
      <protection locked="0"/>
    </xf>
    <xf numFmtId="164" fontId="5" fillId="2" borderId="8" xfId="0" applyNumberFormat="1" applyFont="1" applyFill="1" applyBorder="1" applyProtection="1">
      <protection locked="0"/>
    </xf>
    <xf numFmtId="164" fontId="5" fillId="2" borderId="32" xfId="0" applyNumberFormat="1" applyFont="1" applyFill="1" applyBorder="1" applyProtection="1">
      <protection locked="0"/>
    </xf>
    <xf numFmtId="0" fontId="0" fillId="3" borderId="8" xfId="0" applyFill="1" applyBorder="1" applyAlignment="1" applyProtection="1">
      <alignment horizontal="right" vertical="top" wrapText="1"/>
      <protection locked="0"/>
    </xf>
    <xf numFmtId="1" fontId="5" fillId="3" borderId="13" xfId="0" applyNumberFormat="1" applyFont="1" applyFill="1" applyBorder="1" applyAlignment="1" applyProtection="1">
      <alignment horizontal="center" vertical="center" wrapText="1"/>
    </xf>
    <xf numFmtId="1" fontId="5" fillId="3" borderId="29" xfId="0" applyNumberFormat="1" applyFont="1" applyFill="1" applyBorder="1" applyAlignment="1" applyProtection="1">
      <alignment horizontal="right" vertical="center" wrapText="1"/>
    </xf>
    <xf numFmtId="164" fontId="5" fillId="3" borderId="2" xfId="0" applyNumberFormat="1" applyFont="1" applyFill="1" applyBorder="1" applyAlignment="1" applyProtection="1">
      <alignment horizontal="right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 applyProtection="1">
      <alignment horizontal="right" vertical="center" wrapText="1"/>
    </xf>
    <xf numFmtId="164" fontId="5" fillId="3" borderId="14" xfId="0" applyNumberFormat="1" applyFont="1" applyFill="1" applyBorder="1" applyAlignment="1" applyProtection="1">
      <alignment horizontal="right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164" fontId="5" fillId="3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Protection="1"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8" xfId="0" applyFont="1" applyFill="1" applyBorder="1" applyAlignment="1" applyProtection="1">
      <alignment horizontal="left" vertical="center" wrapText="1"/>
      <protection locked="0"/>
    </xf>
    <xf numFmtId="164" fontId="8" fillId="4" borderId="13" xfId="0" applyNumberFormat="1" applyFont="1" applyFill="1" applyBorder="1" applyAlignment="1" applyProtection="1">
      <alignment horizontal="center" vertical="center" wrapText="1"/>
    </xf>
    <xf numFmtId="164" fontId="2" fillId="4" borderId="14" xfId="0" applyNumberFormat="1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164" fontId="8" fillId="4" borderId="14" xfId="0" applyNumberFormat="1" applyFont="1" applyFill="1" applyBorder="1" applyAlignment="1" applyProtection="1">
      <alignment horizontal="center" vertical="center" wrapText="1"/>
    </xf>
    <xf numFmtId="1" fontId="8" fillId="4" borderId="29" xfId="0" applyNumberFormat="1" applyFont="1" applyFill="1" applyBorder="1" applyAlignment="1" applyProtection="1">
      <alignment horizontal="center" vertical="center" wrapText="1"/>
    </xf>
    <xf numFmtId="164" fontId="8" fillId="4" borderId="2" xfId="0" applyNumberFormat="1" applyFont="1" applyFill="1" applyBorder="1" applyAlignment="1" applyProtection="1">
      <alignment horizontal="center" vertical="center" wrapText="1"/>
    </xf>
    <xf numFmtId="164" fontId="8" fillId="4" borderId="8" xfId="0" applyNumberFormat="1" applyFont="1" applyFill="1" applyBorder="1" applyAlignment="1" applyProtection="1">
      <alignment horizontal="center" vertical="center" wrapText="1"/>
    </xf>
    <xf numFmtId="1" fontId="8" fillId="4" borderId="13" xfId="0" applyNumberFormat="1" applyFont="1" applyFill="1" applyBorder="1" applyAlignment="1" applyProtection="1">
      <alignment horizontal="center" vertical="center" wrapText="1"/>
    </xf>
    <xf numFmtId="0" fontId="8" fillId="4" borderId="23" xfId="0" applyFont="1" applyFill="1" applyBorder="1" applyAlignment="1" applyProtection="1">
      <alignment horizontal="center" vertical="center" wrapText="1"/>
    </xf>
    <xf numFmtId="1" fontId="8" fillId="4" borderId="23" xfId="0" applyNumberFormat="1" applyFont="1" applyFill="1" applyBorder="1" applyAlignment="1" applyProtection="1">
      <alignment horizontal="center" vertical="center" wrapText="1"/>
    </xf>
    <xf numFmtId="164" fontId="8" fillId="4" borderId="13" xfId="0" applyNumberFormat="1" applyFont="1" applyFill="1" applyBorder="1" applyAlignment="1" applyProtection="1">
      <alignment vertical="center" wrapText="1"/>
    </xf>
    <xf numFmtId="164" fontId="2" fillId="4" borderId="14" xfId="0" applyNumberFormat="1" applyFont="1" applyFill="1" applyBorder="1" applyAlignment="1" applyProtection="1">
      <alignment vertical="center" wrapText="1"/>
    </xf>
    <xf numFmtId="164" fontId="8" fillId="4" borderId="14" xfId="0" applyNumberFormat="1" applyFont="1" applyFill="1" applyBorder="1" applyAlignment="1" applyProtection="1">
      <alignment vertical="center" wrapText="1"/>
    </xf>
    <xf numFmtId="164" fontId="8" fillId="4" borderId="2" xfId="0" applyNumberFormat="1" applyFont="1" applyFill="1" applyBorder="1" applyAlignment="1" applyProtection="1">
      <alignment vertical="center" wrapText="1"/>
    </xf>
    <xf numFmtId="164" fontId="8" fillId="4" borderId="8" xfId="0" applyNumberFormat="1" applyFont="1" applyFill="1" applyBorder="1" applyAlignment="1" applyProtection="1">
      <alignment vertical="center" wrapText="1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164" fontId="5" fillId="3" borderId="1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5" fillId="0" borderId="0" xfId="0" applyFont="1" applyAlignment="1" applyProtection="1">
      <alignment horizontal="left" wrapText="1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9" fillId="2" borderId="0" xfId="0" applyFont="1" applyFill="1" applyProtection="1">
      <protection locked="0"/>
    </xf>
    <xf numFmtId="0" fontId="16" fillId="0" borderId="0" xfId="0" applyFont="1" applyAlignment="1" applyProtection="1">
      <alignment horizontal="right"/>
      <protection locked="0"/>
    </xf>
    <xf numFmtId="164" fontId="8" fillId="4" borderId="23" xfId="0" applyNumberFormat="1" applyFont="1" applyFill="1" applyBorder="1" applyAlignment="1" applyProtection="1">
      <alignment horizontal="center" vertical="center" wrapText="1"/>
    </xf>
    <xf numFmtId="164" fontId="8" fillId="4" borderId="29" xfId="0" applyNumberFormat="1" applyFont="1" applyFill="1" applyBorder="1" applyAlignment="1" applyProtection="1">
      <alignment horizontal="center" vertical="center" wrapText="1"/>
    </xf>
    <xf numFmtId="0" fontId="4" fillId="4" borderId="0" xfId="0" applyFont="1" applyFill="1" applyAlignment="1" applyProtection="1">
      <alignment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2" borderId="2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31" xfId="0" applyFont="1" applyFill="1" applyBorder="1" applyAlignment="1" applyProtection="1">
      <alignment horizontal="center"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164" fontId="7" fillId="3" borderId="13" xfId="0" applyNumberFormat="1" applyFont="1" applyFill="1" applyBorder="1" applyAlignment="1" applyProtection="1">
      <alignment horizontal="center" vertical="center" wrapText="1"/>
    </xf>
    <xf numFmtId="164" fontId="7" fillId="4" borderId="13" xfId="0" applyNumberFormat="1" applyFont="1" applyFill="1" applyBorder="1" applyAlignment="1" applyProtection="1">
      <alignment horizontal="center" vertical="center" wrapText="1"/>
    </xf>
    <xf numFmtId="164" fontId="3" fillId="4" borderId="14" xfId="0" applyNumberFormat="1" applyFont="1" applyFill="1" applyBorder="1" applyAlignment="1" applyProtection="1">
      <alignment horizontal="center" vertical="center" wrapText="1"/>
    </xf>
    <xf numFmtId="1" fontId="7" fillId="4" borderId="13" xfId="0" applyNumberFormat="1" applyFont="1" applyFill="1" applyBorder="1" applyAlignment="1" applyProtection="1">
      <alignment horizontal="center" vertical="center" wrapText="1"/>
    </xf>
    <xf numFmtId="165" fontId="7" fillId="4" borderId="2" xfId="0" applyNumberFormat="1" applyFont="1" applyFill="1" applyBorder="1" applyAlignment="1" applyProtection="1">
      <alignment horizontal="center" vertical="center" wrapText="1"/>
    </xf>
    <xf numFmtId="164" fontId="7" fillId="4" borderId="14" xfId="0" applyNumberFormat="1" applyFont="1" applyFill="1" applyBorder="1" applyAlignment="1" applyProtection="1">
      <alignment horizontal="center" vertical="center" wrapText="1"/>
    </xf>
    <xf numFmtId="1" fontId="7" fillId="4" borderId="29" xfId="0" applyNumberFormat="1" applyFont="1" applyFill="1" applyBorder="1" applyAlignment="1" applyProtection="1">
      <alignment horizontal="center" vertical="center" wrapText="1"/>
    </xf>
    <xf numFmtId="164" fontId="7" fillId="4" borderId="2" xfId="0" applyNumberFormat="1" applyFont="1" applyFill="1" applyBorder="1" applyAlignment="1" applyProtection="1">
      <alignment horizontal="center" vertical="center" wrapText="1"/>
    </xf>
    <xf numFmtId="164" fontId="7" fillId="4" borderId="8" xfId="0" applyNumberFormat="1" applyFont="1" applyFill="1" applyBorder="1" applyAlignment="1" applyProtection="1">
      <alignment horizontal="center" vertical="center" wrapText="1"/>
    </xf>
    <xf numFmtId="164" fontId="3" fillId="3" borderId="1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tabSelected="1" zoomScale="85" zoomScaleNormal="85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E4" sqref="E4:P4"/>
    </sheetView>
  </sheetViews>
  <sheetFormatPr defaultRowHeight="14.4" x14ac:dyDescent="0.3"/>
  <cols>
    <col min="1" max="1" width="4.44140625" customWidth="1"/>
    <col min="2" max="2" width="25.5546875" style="8" customWidth="1"/>
    <col min="3" max="3" width="8.88671875" style="9"/>
    <col min="4" max="4" width="13.44140625" customWidth="1"/>
    <col min="5" max="6" width="10.5546875" style="77" customWidth="1"/>
    <col min="7" max="7" width="13.44140625" style="9" customWidth="1"/>
    <col min="8" max="8" width="8.88671875" style="77"/>
    <col min="9" max="9" width="8.88671875" style="79"/>
    <col min="10" max="10" width="11.6640625" style="79" customWidth="1"/>
    <col min="11" max="11" width="8.88671875" style="77"/>
    <col min="12" max="12" width="9.109375" style="77"/>
    <col min="13" max="13" width="11" style="79" customWidth="1"/>
    <col min="14" max="14" width="12.6640625" style="77" customWidth="1"/>
    <col min="15" max="15" width="12.44140625" style="77" customWidth="1"/>
    <col min="16" max="16" width="12.5546875" style="9" customWidth="1"/>
  </cols>
  <sheetData>
    <row r="1" spans="1:16" x14ac:dyDescent="0.3">
      <c r="A1" s="18"/>
      <c r="B1" s="19"/>
      <c r="C1" s="20"/>
      <c r="D1" s="18"/>
      <c r="E1" s="48"/>
      <c r="F1" s="48"/>
      <c r="G1" s="20"/>
      <c r="H1" s="48"/>
      <c r="I1" s="49"/>
      <c r="J1" s="49"/>
      <c r="K1" s="48"/>
      <c r="L1" s="48"/>
      <c r="M1" s="49"/>
      <c r="N1" s="48"/>
      <c r="O1" s="48"/>
      <c r="P1" s="20"/>
    </row>
    <row r="2" spans="1:16" ht="22.5" customHeight="1" x14ac:dyDescent="0.4">
      <c r="A2" s="18"/>
      <c r="B2" s="19"/>
      <c r="C2" s="133" t="s">
        <v>75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48"/>
      <c r="O2" s="48"/>
      <c r="P2" s="20"/>
    </row>
    <row r="3" spans="1:16" ht="18.600000000000001" thickBot="1" x14ac:dyDescent="0.4">
      <c r="A3" s="125"/>
      <c r="B3" s="126"/>
      <c r="C3" s="124"/>
      <c r="D3" s="125"/>
      <c r="E3" s="127"/>
      <c r="F3" s="127"/>
      <c r="G3" s="124"/>
      <c r="H3" s="127"/>
      <c r="I3" s="128"/>
      <c r="J3" s="128"/>
      <c r="K3" s="127"/>
      <c r="L3" s="127"/>
      <c r="M3" s="128"/>
      <c r="N3" s="127"/>
      <c r="O3" s="127"/>
      <c r="P3" s="129" t="s">
        <v>70</v>
      </c>
    </row>
    <row r="4" spans="1:16" ht="28.95" customHeight="1" thickBot="1" x14ac:dyDescent="0.35">
      <c r="A4" s="134" t="s">
        <v>0</v>
      </c>
      <c r="B4" s="137" t="s">
        <v>1</v>
      </c>
      <c r="C4" s="153" t="s">
        <v>40</v>
      </c>
      <c r="D4" s="154"/>
      <c r="E4" s="140" t="s">
        <v>68</v>
      </c>
      <c r="F4" s="140"/>
      <c r="G4" s="141"/>
      <c r="H4" s="141"/>
      <c r="I4" s="141"/>
      <c r="J4" s="141"/>
      <c r="K4" s="141"/>
      <c r="L4" s="141"/>
      <c r="M4" s="141"/>
      <c r="N4" s="141"/>
      <c r="O4" s="142"/>
      <c r="P4" s="143"/>
    </row>
    <row r="5" spans="1:16" ht="51.6" customHeight="1" x14ac:dyDescent="0.3">
      <c r="A5" s="135"/>
      <c r="B5" s="138"/>
      <c r="C5" s="155"/>
      <c r="D5" s="156"/>
      <c r="E5" s="144" t="s">
        <v>67</v>
      </c>
      <c r="F5" s="145"/>
      <c r="G5" s="146"/>
      <c r="H5" s="147" t="s">
        <v>12</v>
      </c>
      <c r="I5" s="148"/>
      <c r="J5" s="149"/>
      <c r="K5" s="150" t="s">
        <v>72</v>
      </c>
      <c r="L5" s="151"/>
      <c r="M5" s="152"/>
      <c r="N5" s="144" t="s">
        <v>2</v>
      </c>
      <c r="O5" s="145"/>
      <c r="P5" s="146"/>
    </row>
    <row r="6" spans="1:16" ht="56.4" customHeight="1" x14ac:dyDescent="0.3">
      <c r="A6" s="136"/>
      <c r="B6" s="139"/>
      <c r="C6" s="36" t="s">
        <v>66</v>
      </c>
      <c r="D6" s="37" t="s">
        <v>4</v>
      </c>
      <c r="E6" s="50" t="s">
        <v>3</v>
      </c>
      <c r="F6" s="53" t="s">
        <v>69</v>
      </c>
      <c r="G6" s="29" t="s">
        <v>4</v>
      </c>
      <c r="H6" s="83" t="s">
        <v>3</v>
      </c>
      <c r="I6" s="51" t="s">
        <v>66</v>
      </c>
      <c r="J6" s="88" t="s">
        <v>4</v>
      </c>
      <c r="K6" s="50" t="s">
        <v>3</v>
      </c>
      <c r="L6" s="53" t="s">
        <v>69</v>
      </c>
      <c r="M6" s="52" t="s">
        <v>4</v>
      </c>
      <c r="N6" s="50" t="s">
        <v>3</v>
      </c>
      <c r="O6" s="53" t="s">
        <v>69</v>
      </c>
      <c r="P6" s="29" t="s">
        <v>4</v>
      </c>
    </row>
    <row r="7" spans="1:16" ht="40.200000000000003" customHeight="1" x14ac:dyDescent="0.3">
      <c r="A7" s="121"/>
      <c r="B7" s="122" t="s">
        <v>40</v>
      </c>
      <c r="C7" s="158">
        <f>C13+C19+C25+C31+C37+C43+C49+C55+C61+C67+C73+C79+C85+C91+C97+C103+C109+C115+C121+C127+C133+C139+C145+C151+C157+C163+C169+C175+C181+C187</f>
        <v>1251</v>
      </c>
      <c r="D7" s="159">
        <f>D13+D19+D25+D31+D37+D43+D49+D55+D61+D67+D73+D79+D85+D91+D97+D103+D109+D115+D121+D127+D133+D139+D145+D151+D157+D163+D169+D175+D181+D187</f>
        <v>46236</v>
      </c>
      <c r="E7" s="160">
        <f>E13+E19+E25+E31+E37+E43+E49+E55+E61+E67+E73+E79+E85+E91+E97+E103+E109+E115+E121+E127+E133+E139+E145+E151+E157+E163+E169+E175+E181+E187</f>
        <v>3765</v>
      </c>
      <c r="F7" s="161">
        <v>285</v>
      </c>
      <c r="G7" s="162">
        <f>G13+G19+G25+G31+G37+G43+G49+G55+G61+G67+G73+G79+G85+G91+G97+G103+G109+G115+G121+G127+G133+G139+G145+G151+G157+G163+G169+G175+G181+G187</f>
        <v>9245</v>
      </c>
      <c r="H7" s="163">
        <f>H13+H19+H25+H31+H37+H43+H49+H55+H61+H67+H73+H79+H85+H91+H97+H103+H109+H115+H121+H127+H133+H139+H145+H151+H157+H163+H169+H175+H181+H187</f>
        <v>7343</v>
      </c>
      <c r="I7" s="164">
        <v>855</v>
      </c>
      <c r="J7" s="165">
        <v>33090</v>
      </c>
      <c r="K7" s="160">
        <f t="shared" ref="K7:P12" si="0">K13+K19+K25+K31+K37+K43+K49+K55+K61+K67+K73+K79+K85+K91+K97+K103+K109+K115+K121+K127+K133+K139+K145+K151+K157+K163+K169+K175+K181+K187</f>
        <v>563</v>
      </c>
      <c r="L7" s="164">
        <v>54</v>
      </c>
      <c r="M7" s="162">
        <f t="shared" si="0"/>
        <v>1629</v>
      </c>
      <c r="N7" s="160">
        <f t="shared" si="0"/>
        <v>2323</v>
      </c>
      <c r="O7" s="164">
        <v>57</v>
      </c>
      <c r="P7" s="162">
        <f t="shared" si="0"/>
        <v>2272</v>
      </c>
    </row>
    <row r="8" spans="1:16" x14ac:dyDescent="0.3">
      <c r="A8" s="101"/>
      <c r="B8" s="92" t="s">
        <v>6</v>
      </c>
      <c r="C8" s="157">
        <f>F8+I8+L8+O8</f>
        <v>511.5</v>
      </c>
      <c r="D8" s="166">
        <f>D14+D20+D26+D32+D38+D44+D50+D56+D62+D68+D74+D80+D86+D92+D98+D104+D110+D116+D122+D128+D134+D140+D146+D152+D158+D164+D170+D176+D182+D188</f>
        <v>9706</v>
      </c>
      <c r="E8" s="93">
        <f>E14+E20+E26+E32+E38+E44+E50+E56+E62+E68+E74+E80+E86+E92+E98+E104+E110+E116+E122+E128+E134+E140+E146+E152+E158+E164+E170+E176+E182+E188</f>
        <v>1481</v>
      </c>
      <c r="F8" s="100">
        <f t="shared" ref="F8" si="1">F14+F20+F26+F32+F38+F44+F50+F56+F62+F68+F74+F80+F86+F92+F98+F104+F110+F116+F122+F128+F134+F140+F146+F152+F158+F164+F170+F176+F182+F188</f>
        <v>142.5</v>
      </c>
      <c r="G8" s="123">
        <f t="shared" ref="G8:G12" si="2">G14+G20+G26+G32+G38+G44+G50+G56+G62+G68+G74+G80+G86+G92+G98+G104+G110+G116+G122+G128+G134+G140+G146+G152+G158+G164+G170+G176+G182+G188</f>
        <v>3560</v>
      </c>
      <c r="H8" s="94">
        <f t="shared" ref="H8:I12" si="3">H14+H20+H26+H32+H38+H44+H50+H56+H62+H68+H74+H80+H86+H92+H98+H104+H110+H116+H122+H128+H134+H140+H146+H152+H158+H164+H170+H176+H182+H188</f>
        <v>927</v>
      </c>
      <c r="I8" s="95">
        <f t="shared" si="3"/>
        <v>285</v>
      </c>
      <c r="J8" s="96">
        <f t="shared" ref="J8:M12" si="4">J14+J20+J26+J32+J38+J44+J50+J56+J62+J68+J74+J80+J86+J92+J98+J104+J110+J116+J122+J128+J134+J140+J146+J152+J158+J164+J170+J176+J182+J188</f>
        <v>3796</v>
      </c>
      <c r="K8" s="97">
        <f t="shared" si="4"/>
        <v>35</v>
      </c>
      <c r="L8" s="95">
        <f t="shared" si="4"/>
        <v>27</v>
      </c>
      <c r="M8" s="98">
        <f t="shared" si="4"/>
        <v>78</v>
      </c>
      <c r="N8" s="93">
        <f>N14+N20+N26+N32+N38+N44+N50+N56+N62+N68+N74+N80+N86+N92+N98+N104+N110+N116+N122+N128+N134+N140+N146+N152+N158+N164+N170+N176+N182+N188</f>
        <v>2323</v>
      </c>
      <c r="O8" s="100">
        <f>O14+O20+O26+O32+O38+O44+O50+O56+O62+O68+O74+O80+O86+O92+O98+O104+O110+O116+O122+O128+O134+O140+O146+O152+O158+O164+O170+O176+O182+O188</f>
        <v>57</v>
      </c>
      <c r="P8" s="123">
        <f t="shared" ref="P8" si="5">P14+P20+P26+P32+P38+P44+P50+P56+P62+P68+P74+P80+P86+P92+P98+P104+P110+P116+P122+P128+P134+P140+P146+P152+P158+P164+P170+P176+P182+P188</f>
        <v>2272</v>
      </c>
    </row>
    <row r="9" spans="1:16" x14ac:dyDescent="0.3">
      <c r="A9" s="101"/>
      <c r="B9" s="92" t="s">
        <v>7</v>
      </c>
      <c r="C9" s="157">
        <f t="shared" ref="C9:C12" si="6">F9+I9+L9+O9</f>
        <v>0</v>
      </c>
      <c r="D9" s="166">
        <f t="shared" ref="D9:D12" si="7">D15+D21+D27+D33+D39+D45+D51+D57+D63+D69+D75+D81+D87+D93+D99+D105+D111+D117+D123+D129+D135+D141+D147+D153+D159+D165+D171+D177+D183+D189</f>
        <v>11391</v>
      </c>
      <c r="E9" s="99">
        <f t="shared" ref="E9:F9" si="8">E15+E21+E27+E33+E39+E45+E51+E57+E63+E69+E75+E81+E87+E93+E99+E105+E111+E117+E123+E129+E135+E141+E147+E153+E159+E165+E171+E177+E183+E189</f>
        <v>6</v>
      </c>
      <c r="F9" s="100">
        <f t="shared" si="8"/>
        <v>0</v>
      </c>
      <c r="G9" s="123">
        <f t="shared" si="2"/>
        <v>15</v>
      </c>
      <c r="H9" s="94">
        <f t="shared" si="3"/>
        <v>2281</v>
      </c>
      <c r="I9" s="95">
        <f t="shared" si="3"/>
        <v>0</v>
      </c>
      <c r="J9" s="96">
        <f t="shared" si="4"/>
        <v>10851</v>
      </c>
      <c r="K9" s="97">
        <f t="shared" si="4"/>
        <v>175</v>
      </c>
      <c r="L9" s="95">
        <f>L15+L21+L27+L33+L39+L45+L51+L57+L63+L69+L75+L81+L87+L93+L99+L105+L111+L117+L123+L129+L135+L141+L147+L153+L159+L165+L171+L177+L183+L189</f>
        <v>0</v>
      </c>
      <c r="M9" s="98">
        <f>M15+M21+M27+M33+M39+M45+M51+M57+M63+M69+M75+M81+M87+M93+M99+M105+M111+M117+M123+M129+M135+M141+M147+M153+M159+M165+M171+M177+M183+M189</f>
        <v>525</v>
      </c>
      <c r="N9" s="99">
        <f t="shared" si="0"/>
        <v>0</v>
      </c>
      <c r="O9" s="100">
        <f t="shared" ref="O9:P9" si="9">O15+O21+O27+O33+O39+O45+O51+O57+O63+O69+O75+O81+O87+O93+O99+O105+O111+O117+O123+O129+O135+O141+O147+O153+O159+O165+O171+O177+O183+O189</f>
        <v>0</v>
      </c>
      <c r="P9" s="123">
        <f t="shared" si="9"/>
        <v>0</v>
      </c>
    </row>
    <row r="10" spans="1:16" x14ac:dyDescent="0.3">
      <c r="A10" s="102"/>
      <c r="B10" s="92" t="s">
        <v>8</v>
      </c>
      <c r="C10" s="157">
        <f t="shared" si="6"/>
        <v>285</v>
      </c>
      <c r="D10" s="166">
        <f>D16+D22+D28+D34+D40+D46+D52+D58+D64+D70+D76+D82+D88+D94+D100+D106+D112+D118+D124+D130+D136+D142+D148+D154+D160+D166+D172+D178+D184+D190</f>
        <v>6314</v>
      </c>
      <c r="E10" s="99">
        <f t="shared" ref="E10:F10" si="10">E16+E22+E28+E34+E40+E46+E52+E58+E64+E70+E76+E82+E88+E94+E100+E106+E112+E118+E124+E130+E136+E142+E148+E154+E160+E166+E172+E178+E184+E190</f>
        <v>851</v>
      </c>
      <c r="F10" s="100">
        <f t="shared" si="10"/>
        <v>0</v>
      </c>
      <c r="G10" s="123">
        <f t="shared" si="2"/>
        <v>2095</v>
      </c>
      <c r="H10" s="94">
        <f t="shared" si="3"/>
        <v>927</v>
      </c>
      <c r="I10" s="95">
        <f t="shared" si="3"/>
        <v>285</v>
      </c>
      <c r="J10" s="96">
        <f t="shared" si="4"/>
        <v>3796</v>
      </c>
      <c r="K10" s="97">
        <f t="shared" si="4"/>
        <v>143</v>
      </c>
      <c r="L10" s="95">
        <f t="shared" si="4"/>
        <v>0</v>
      </c>
      <c r="M10" s="98">
        <f t="shared" ref="M10" si="11">M16+M22+M28+M34+M40+M46+M52+M58+M64+M70+M76+M82+M88+M94+M100+M106+M112+M118+M124+M130+M136+M142+M148+M154+M160+M166+M172+M178+M184+M190</f>
        <v>423</v>
      </c>
      <c r="N10" s="99">
        <f t="shared" si="0"/>
        <v>0</v>
      </c>
      <c r="O10" s="100">
        <f t="shared" ref="O10:P10" si="12">O16+O22+O28+O34+O40+O46+O52+O58+O64+O70+O76+O82+O88+O94+O100+O106+O112+O118+O124+O130+O136+O142+O148+O154+O160+O166+O172+O178+O184+O190</f>
        <v>0</v>
      </c>
      <c r="P10" s="123">
        <f t="shared" si="12"/>
        <v>0</v>
      </c>
    </row>
    <row r="11" spans="1:16" x14ac:dyDescent="0.3">
      <c r="A11" s="102"/>
      <c r="B11" s="92" t="s">
        <v>9</v>
      </c>
      <c r="C11" s="157">
        <f t="shared" si="6"/>
        <v>169.5</v>
      </c>
      <c r="D11" s="166">
        <f t="shared" si="7"/>
        <v>14489</v>
      </c>
      <c r="E11" s="99">
        <f t="shared" ref="E11:F11" si="13">E17+E23+E29+E35+E41+E47+E53+E59+E65+E71+E77+E83+E89+E95+E101+E107+E113+E119+E125+E131+E137+E143+E149+E155+E161+E167+E173+E179+E185+E191</f>
        <v>1427</v>
      </c>
      <c r="F11" s="100">
        <f t="shared" si="13"/>
        <v>142.5</v>
      </c>
      <c r="G11" s="123">
        <f t="shared" si="2"/>
        <v>3560</v>
      </c>
      <c r="H11" s="94">
        <f t="shared" si="3"/>
        <v>2281</v>
      </c>
      <c r="I11" s="95">
        <f t="shared" si="3"/>
        <v>0</v>
      </c>
      <c r="J11" s="96">
        <f t="shared" si="4"/>
        <v>10851</v>
      </c>
      <c r="K11" s="97">
        <f t="shared" si="4"/>
        <v>35</v>
      </c>
      <c r="L11" s="95">
        <f t="shared" si="4"/>
        <v>27</v>
      </c>
      <c r="M11" s="98">
        <f t="shared" ref="M11" si="14">M17+M23+M29+M35+M41+M47+M53+M59+M65+M71+M77+M83+M89+M95+M101+M107+M113+M119+M125+M131+M137+M143+M149+M155+M161+M167+M173+M179+M185+M191</f>
        <v>78</v>
      </c>
      <c r="N11" s="99">
        <f t="shared" si="0"/>
        <v>0</v>
      </c>
      <c r="O11" s="100">
        <f t="shared" ref="O11:P11" si="15">O17+O23+O29+O35+O41+O47+O53+O59+O65+O71+O77+O83+O89+O95+O101+O107+O113+O119+O125+O131+O137+O143+O149+O155+O161+O167+O173+O179+O185+O191</f>
        <v>0</v>
      </c>
      <c r="P11" s="123">
        <f t="shared" si="15"/>
        <v>0</v>
      </c>
    </row>
    <row r="12" spans="1:16" x14ac:dyDescent="0.3">
      <c r="A12" s="102"/>
      <c r="B12" s="92" t="s">
        <v>41</v>
      </c>
      <c r="C12" s="157">
        <f t="shared" si="6"/>
        <v>285</v>
      </c>
      <c r="D12" s="166">
        <f t="shared" si="7"/>
        <v>4336</v>
      </c>
      <c r="E12" s="99">
        <f t="shared" ref="E12:F12" si="16">E18+E24+E30+E36+E42+E48+E54+E60+E66+E72+E78+E84+E90+E96+E102+E108+E114+E120+E126+E132+E138+E144+E150+E156+E162+E168+E174+E180+E186+E192</f>
        <v>0</v>
      </c>
      <c r="F12" s="100">
        <f t="shared" si="16"/>
        <v>0</v>
      </c>
      <c r="G12" s="123">
        <f t="shared" si="2"/>
        <v>15</v>
      </c>
      <c r="H12" s="94">
        <f t="shared" si="3"/>
        <v>927</v>
      </c>
      <c r="I12" s="95">
        <f t="shared" si="3"/>
        <v>285</v>
      </c>
      <c r="J12" s="96">
        <f t="shared" si="4"/>
        <v>3796</v>
      </c>
      <c r="K12" s="97">
        <f t="shared" si="4"/>
        <v>175</v>
      </c>
      <c r="L12" s="95">
        <f t="shared" si="4"/>
        <v>0</v>
      </c>
      <c r="M12" s="98">
        <f t="shared" ref="M12" si="17">M18+M24+M30+M36+M42+M48+M54+M60+M66+M72+M78+M84+M90+M96+M102+M108+M114+M120+M126+M132+M138+M144+M150+M156+M162+M168+M174+M180+M186+M192</f>
        <v>525</v>
      </c>
      <c r="N12" s="99">
        <f t="shared" si="0"/>
        <v>0</v>
      </c>
      <c r="O12" s="100">
        <f t="shared" ref="O12:P12" si="18">O18+O24+O30+O36+O42+O48+O54+O60+O66+O72+O78+O84+O90+O96+O102+O108+O114+O120+O126+O132+O138+O144+O150+O156+O162+O168+O174+O180+O186+O192</f>
        <v>0</v>
      </c>
      <c r="P12" s="123">
        <f t="shared" si="18"/>
        <v>0</v>
      </c>
    </row>
    <row r="13" spans="1:16" ht="41.4" x14ac:dyDescent="0.3">
      <c r="A13" s="103" t="s">
        <v>5</v>
      </c>
      <c r="B13" s="104" t="s">
        <v>74</v>
      </c>
      <c r="C13" s="105">
        <f>C14+C15+C16+C17+C18</f>
        <v>0</v>
      </c>
      <c r="D13" s="106">
        <f>D14+D15+D16+D17+D18</f>
        <v>14248</v>
      </c>
      <c r="E13" s="107">
        <f>E14+E15+E16+E17+E18</f>
        <v>1664</v>
      </c>
      <c r="F13" s="108"/>
      <c r="G13" s="109">
        <f>G14+G15+G16+G17+G18</f>
        <v>4160</v>
      </c>
      <c r="H13" s="110">
        <f>H14+H15+H16+H17+H18</f>
        <v>1664</v>
      </c>
      <c r="I13" s="111">
        <f t="shared" ref="I13" si="19">I14+I15+I16+I17+I18</f>
        <v>0</v>
      </c>
      <c r="J13" s="112">
        <f>J14+J15+J16+J17+J18</f>
        <v>8320</v>
      </c>
      <c r="K13" s="113">
        <f>K14+K15+K16+K17+K18</f>
        <v>312</v>
      </c>
      <c r="L13" s="111"/>
      <c r="M13" s="109">
        <f>M14+M15+M16+M17+M18</f>
        <v>936</v>
      </c>
      <c r="N13" s="113">
        <f>N14+N15+N16+N17+N18</f>
        <v>832</v>
      </c>
      <c r="O13" s="111"/>
      <c r="P13" s="109">
        <f t="shared" ref="P13" si="20">P14+P15+P16+P17+P18</f>
        <v>832</v>
      </c>
    </row>
    <row r="14" spans="1:16" x14ac:dyDescent="0.3">
      <c r="A14" s="21"/>
      <c r="B14" s="22" t="s">
        <v>6</v>
      </c>
      <c r="C14" s="39">
        <f>F14+I14+L14+O14</f>
        <v>0</v>
      </c>
      <c r="D14" s="25">
        <f>G14+J14+M14+P14</f>
        <v>2912</v>
      </c>
      <c r="E14" s="34">
        <v>832</v>
      </c>
      <c r="F14" s="38"/>
      <c r="G14" s="30">
        <v>2080</v>
      </c>
      <c r="H14" s="86"/>
      <c r="I14" s="44"/>
      <c r="J14" s="89"/>
      <c r="K14" s="34"/>
      <c r="L14" s="38"/>
      <c r="M14" s="43"/>
      <c r="N14" s="34">
        <v>832</v>
      </c>
      <c r="O14" s="38"/>
      <c r="P14" s="43">
        <v>832</v>
      </c>
    </row>
    <row r="15" spans="1:16" x14ac:dyDescent="0.3">
      <c r="A15" s="21"/>
      <c r="B15" s="22" t="s">
        <v>7</v>
      </c>
      <c r="C15" s="39">
        <f t="shared" ref="C15:C18" si="21">F15+I15+L15+O15</f>
        <v>0</v>
      </c>
      <c r="D15" s="25">
        <f t="shared" ref="D15:D18" si="22">G15+J15+M15+P15</f>
        <v>4628</v>
      </c>
      <c r="E15" s="34"/>
      <c r="F15" s="38"/>
      <c r="G15" s="30"/>
      <c r="H15" s="87">
        <v>832</v>
      </c>
      <c r="I15" s="44"/>
      <c r="J15" s="89">
        <v>4160</v>
      </c>
      <c r="K15" s="42">
        <v>156</v>
      </c>
      <c r="L15" s="46"/>
      <c r="M15" s="45">
        <v>468</v>
      </c>
      <c r="N15" s="34"/>
      <c r="O15" s="38"/>
      <c r="P15" s="30"/>
    </row>
    <row r="16" spans="1:16" x14ac:dyDescent="0.3">
      <c r="A16" s="23"/>
      <c r="B16" s="22" t="s">
        <v>8</v>
      </c>
      <c r="C16" s="39">
        <f t="shared" si="21"/>
        <v>0</v>
      </c>
      <c r="D16" s="25">
        <f t="shared" si="22"/>
        <v>0</v>
      </c>
      <c r="E16" s="41"/>
      <c r="F16" s="40"/>
      <c r="G16" s="31"/>
      <c r="H16" s="84"/>
      <c r="I16" s="47"/>
      <c r="J16" s="90"/>
      <c r="K16" s="41"/>
      <c r="L16" s="40"/>
      <c r="M16" s="35"/>
      <c r="N16" s="41"/>
      <c r="O16" s="40"/>
      <c r="P16" s="31"/>
    </row>
    <row r="17" spans="1:16" x14ac:dyDescent="0.3">
      <c r="A17" s="23"/>
      <c r="B17" s="22" t="s">
        <v>9</v>
      </c>
      <c r="C17" s="39">
        <f t="shared" si="21"/>
        <v>0</v>
      </c>
      <c r="D17" s="25">
        <f t="shared" si="22"/>
        <v>6240</v>
      </c>
      <c r="E17" s="41">
        <v>832</v>
      </c>
      <c r="F17" s="40"/>
      <c r="G17" s="31">
        <v>2080</v>
      </c>
      <c r="H17" s="84">
        <v>832</v>
      </c>
      <c r="I17" s="47"/>
      <c r="J17" s="90">
        <v>4160</v>
      </c>
      <c r="K17" s="41"/>
      <c r="L17" s="40"/>
      <c r="M17" s="35"/>
      <c r="N17" s="41"/>
      <c r="O17" s="40"/>
      <c r="P17" s="31"/>
    </row>
    <row r="18" spans="1:16" x14ac:dyDescent="0.3">
      <c r="A18" s="23"/>
      <c r="B18" s="22" t="s">
        <v>41</v>
      </c>
      <c r="C18" s="39">
        <f t="shared" si="21"/>
        <v>0</v>
      </c>
      <c r="D18" s="25">
        <f t="shared" si="22"/>
        <v>468</v>
      </c>
      <c r="E18" s="41"/>
      <c r="F18" s="40"/>
      <c r="G18" s="31"/>
      <c r="H18" s="84"/>
      <c r="I18" s="47"/>
      <c r="J18" s="90"/>
      <c r="K18" s="41">
        <v>156</v>
      </c>
      <c r="L18" s="40"/>
      <c r="M18" s="35">
        <v>468</v>
      </c>
      <c r="N18" s="41"/>
      <c r="O18" s="40"/>
      <c r="P18" s="31"/>
    </row>
    <row r="19" spans="1:16" ht="41.4" x14ac:dyDescent="0.3">
      <c r="A19" s="103" t="s">
        <v>10</v>
      </c>
      <c r="B19" s="104" t="s">
        <v>11</v>
      </c>
      <c r="C19" s="105">
        <f>C20+C21+C22+C23+C24</f>
        <v>0</v>
      </c>
      <c r="D19" s="106">
        <f>D20+D21+D22+D23+D24</f>
        <v>5103.5</v>
      </c>
      <c r="E19" s="107">
        <f>E20+E21+E22+E23+E24</f>
        <v>362</v>
      </c>
      <c r="F19" s="114"/>
      <c r="G19" s="109">
        <f>G20+G21+G22+G23+G24</f>
        <v>872.5</v>
      </c>
      <c r="H19" s="110">
        <f t="shared" ref="H19" si="23">H20+H21+H22+H23+H24</f>
        <v>724</v>
      </c>
      <c r="I19" s="111">
        <f t="shared" ref="I19" si="24">I20+I21+I22+I23+I24</f>
        <v>0</v>
      </c>
      <c r="J19" s="112">
        <f t="shared" ref="J19" si="25">J20+J21+J22+J23+J24</f>
        <v>3620</v>
      </c>
      <c r="K19" s="113">
        <f t="shared" ref="K19" si="26">K20+K21+K22+K23+K24</f>
        <v>83</v>
      </c>
      <c r="L19" s="115"/>
      <c r="M19" s="109">
        <f>M20+M21+M22+M23+M24</f>
        <v>249</v>
      </c>
      <c r="N19" s="113">
        <f>N20+N21+N22+N23+N24</f>
        <v>362</v>
      </c>
      <c r="O19" s="115"/>
      <c r="P19" s="109">
        <f t="shared" ref="P19" si="27">P20+P21+P22+P23+P24</f>
        <v>362</v>
      </c>
    </row>
    <row r="20" spans="1:16" x14ac:dyDescent="0.3">
      <c r="A20" s="21"/>
      <c r="B20" s="22" t="s">
        <v>6</v>
      </c>
      <c r="C20" s="39">
        <f>F20+I20+L20+O20</f>
        <v>0</v>
      </c>
      <c r="D20" s="25">
        <f>G20+J20+M20+P20</f>
        <v>362</v>
      </c>
      <c r="E20" s="56"/>
      <c r="F20" s="57"/>
      <c r="G20" s="32"/>
      <c r="H20" s="87"/>
      <c r="I20" s="44"/>
      <c r="J20" s="89"/>
      <c r="K20" s="34"/>
      <c r="L20" s="38"/>
      <c r="M20" s="43"/>
      <c r="N20" s="34">
        <v>362</v>
      </c>
      <c r="O20" s="38"/>
      <c r="P20" s="43">
        <v>362</v>
      </c>
    </row>
    <row r="21" spans="1:16" x14ac:dyDescent="0.3">
      <c r="A21" s="21"/>
      <c r="B21" s="22" t="s">
        <v>7</v>
      </c>
      <c r="C21" s="39">
        <f t="shared" ref="C21:C24" si="28">F21+I21+L21+O21</f>
        <v>0</v>
      </c>
      <c r="D21" s="25">
        <f t="shared" ref="D21:D24" si="29">G21+J21+M21+P21</f>
        <v>1810</v>
      </c>
      <c r="E21" s="34"/>
      <c r="F21" s="38"/>
      <c r="G21" s="30"/>
      <c r="H21" s="87">
        <v>362</v>
      </c>
      <c r="I21" s="44"/>
      <c r="J21" s="89">
        <v>1810</v>
      </c>
      <c r="K21" s="42"/>
      <c r="L21" s="46"/>
      <c r="M21" s="45"/>
      <c r="N21" s="34"/>
      <c r="O21" s="38"/>
      <c r="P21" s="30"/>
    </row>
    <row r="22" spans="1:16" x14ac:dyDescent="0.3">
      <c r="A22" s="23"/>
      <c r="B22" s="22" t="s">
        <v>8</v>
      </c>
      <c r="C22" s="39">
        <f t="shared" si="28"/>
        <v>0</v>
      </c>
      <c r="D22" s="25">
        <f t="shared" si="29"/>
        <v>1121.5</v>
      </c>
      <c r="E22" s="41">
        <v>362</v>
      </c>
      <c r="F22" s="40"/>
      <c r="G22" s="31">
        <v>872.5</v>
      </c>
      <c r="H22" s="84"/>
      <c r="I22" s="47"/>
      <c r="J22" s="90"/>
      <c r="K22" s="41">
        <v>83</v>
      </c>
      <c r="L22" s="40"/>
      <c r="M22" s="35">
        <v>249</v>
      </c>
      <c r="N22" s="41"/>
      <c r="O22" s="40"/>
      <c r="P22" s="31"/>
    </row>
    <row r="23" spans="1:16" x14ac:dyDescent="0.3">
      <c r="A23" s="23"/>
      <c r="B23" s="22" t="s">
        <v>9</v>
      </c>
      <c r="C23" s="39">
        <f t="shared" si="28"/>
        <v>0</v>
      </c>
      <c r="D23" s="25">
        <f t="shared" si="29"/>
        <v>1810</v>
      </c>
      <c r="E23" s="41"/>
      <c r="F23" s="40"/>
      <c r="G23" s="31"/>
      <c r="H23" s="84">
        <v>362</v>
      </c>
      <c r="I23" s="47"/>
      <c r="J23" s="90">
        <v>1810</v>
      </c>
      <c r="K23" s="41"/>
      <c r="L23" s="40"/>
      <c r="M23" s="35"/>
      <c r="N23" s="41"/>
      <c r="O23" s="40"/>
      <c r="P23" s="31"/>
    </row>
    <row r="24" spans="1:16" x14ac:dyDescent="0.3">
      <c r="A24" s="23"/>
      <c r="B24" s="22" t="s">
        <v>41</v>
      </c>
      <c r="C24" s="39">
        <f t="shared" si="28"/>
        <v>0</v>
      </c>
      <c r="D24" s="25">
        <f t="shared" si="29"/>
        <v>0</v>
      </c>
      <c r="E24" s="41"/>
      <c r="F24" s="40"/>
      <c r="G24" s="31"/>
      <c r="H24" s="84"/>
      <c r="I24" s="47"/>
      <c r="J24" s="90"/>
      <c r="K24" s="41"/>
      <c r="L24" s="40"/>
      <c r="M24" s="35"/>
      <c r="N24" s="41"/>
      <c r="O24" s="40"/>
      <c r="P24" s="31"/>
    </row>
    <row r="25" spans="1:16" ht="54.6" customHeight="1" x14ac:dyDescent="0.3">
      <c r="A25" s="103" t="s">
        <v>13</v>
      </c>
      <c r="B25" s="104" t="s">
        <v>76</v>
      </c>
      <c r="C25" s="116">
        <f>C26+C27+C28+C29+C30</f>
        <v>0</v>
      </c>
      <c r="D25" s="117">
        <f>D26+D27+D28+D29+D30</f>
        <v>414</v>
      </c>
      <c r="E25" s="113">
        <f>E26+E27+E28+E29+E30</f>
        <v>30</v>
      </c>
      <c r="F25" s="115"/>
      <c r="G25" s="118">
        <f>G26+G27+G28+G29+G30</f>
        <v>75</v>
      </c>
      <c r="H25" s="110">
        <f t="shared" ref="H25:P25" si="30">H26+H27+H28+H29+H30</f>
        <v>60</v>
      </c>
      <c r="I25" s="119">
        <f t="shared" si="30"/>
        <v>0</v>
      </c>
      <c r="J25" s="120">
        <f t="shared" si="30"/>
        <v>300</v>
      </c>
      <c r="K25" s="113">
        <f t="shared" si="30"/>
        <v>3</v>
      </c>
      <c r="L25" s="115"/>
      <c r="M25" s="118">
        <f t="shared" si="30"/>
        <v>9</v>
      </c>
      <c r="N25" s="113">
        <f t="shared" si="30"/>
        <v>30</v>
      </c>
      <c r="O25" s="115"/>
      <c r="P25" s="118">
        <f t="shared" si="30"/>
        <v>30</v>
      </c>
    </row>
    <row r="26" spans="1:16" x14ac:dyDescent="0.3">
      <c r="A26" s="21"/>
      <c r="B26" s="22" t="s">
        <v>6</v>
      </c>
      <c r="C26" s="24">
        <f>F26+I26+L26+O26</f>
        <v>0</v>
      </c>
      <c r="D26" s="25">
        <f>G26+J26+M26+P26</f>
        <v>30</v>
      </c>
      <c r="E26" s="56"/>
      <c r="F26" s="57"/>
      <c r="G26" s="32"/>
      <c r="H26" s="87"/>
      <c r="I26" s="44"/>
      <c r="J26" s="89"/>
      <c r="K26" s="34"/>
      <c r="L26" s="38"/>
      <c r="M26" s="43"/>
      <c r="N26" s="54">
        <v>30</v>
      </c>
      <c r="O26" s="55"/>
      <c r="P26" s="30">
        <v>30</v>
      </c>
    </row>
    <row r="27" spans="1:16" x14ac:dyDescent="0.3">
      <c r="A27" s="21"/>
      <c r="B27" s="22" t="s">
        <v>7</v>
      </c>
      <c r="C27" s="24">
        <f t="shared" ref="C27:C30" si="31">F27+I27+L27+O27</f>
        <v>0</v>
      </c>
      <c r="D27" s="25">
        <f t="shared" ref="D27:D30" si="32">G27+J27+M27+P27</f>
        <v>150</v>
      </c>
      <c r="E27" s="34"/>
      <c r="F27" s="38"/>
      <c r="G27" s="30"/>
      <c r="H27" s="87">
        <v>30</v>
      </c>
      <c r="I27" s="44"/>
      <c r="J27" s="89">
        <v>150</v>
      </c>
      <c r="K27" s="42"/>
      <c r="L27" s="46"/>
      <c r="M27" s="45"/>
      <c r="N27" s="34"/>
      <c r="O27" s="38"/>
      <c r="P27" s="30"/>
    </row>
    <row r="28" spans="1:16" x14ac:dyDescent="0.3">
      <c r="A28" s="23"/>
      <c r="B28" s="22" t="s">
        <v>8</v>
      </c>
      <c r="C28" s="24">
        <f t="shared" si="31"/>
        <v>0</v>
      </c>
      <c r="D28" s="25">
        <f t="shared" si="32"/>
        <v>84</v>
      </c>
      <c r="E28" s="41">
        <v>30</v>
      </c>
      <c r="F28" s="40"/>
      <c r="G28" s="31">
        <v>75</v>
      </c>
      <c r="H28" s="84"/>
      <c r="I28" s="47"/>
      <c r="J28" s="90"/>
      <c r="K28" s="41">
        <v>3</v>
      </c>
      <c r="L28" s="40"/>
      <c r="M28" s="35">
        <v>9</v>
      </c>
      <c r="N28" s="41"/>
      <c r="O28" s="40"/>
      <c r="P28" s="31"/>
    </row>
    <row r="29" spans="1:16" x14ac:dyDescent="0.3">
      <c r="A29" s="23"/>
      <c r="B29" s="22" t="s">
        <v>9</v>
      </c>
      <c r="C29" s="24">
        <f t="shared" si="31"/>
        <v>0</v>
      </c>
      <c r="D29" s="25">
        <f t="shared" si="32"/>
        <v>150</v>
      </c>
      <c r="E29" s="41"/>
      <c r="F29" s="40"/>
      <c r="G29" s="31"/>
      <c r="H29" s="84">
        <v>30</v>
      </c>
      <c r="I29" s="47"/>
      <c r="J29" s="90">
        <v>150</v>
      </c>
      <c r="K29" s="41"/>
      <c r="L29" s="40"/>
      <c r="M29" s="35"/>
      <c r="N29" s="41"/>
      <c r="O29" s="40"/>
      <c r="P29" s="31"/>
    </row>
    <row r="30" spans="1:16" x14ac:dyDescent="0.3">
      <c r="A30" s="23"/>
      <c r="B30" s="22" t="s">
        <v>41</v>
      </c>
      <c r="C30" s="24">
        <f t="shared" si="31"/>
        <v>0</v>
      </c>
      <c r="D30" s="25">
        <f t="shared" si="32"/>
        <v>0</v>
      </c>
      <c r="E30" s="41"/>
      <c r="F30" s="40"/>
      <c r="G30" s="31"/>
      <c r="H30" s="84"/>
      <c r="I30" s="47"/>
      <c r="J30" s="90"/>
      <c r="K30" s="41"/>
      <c r="L30" s="40"/>
      <c r="M30" s="35"/>
      <c r="N30" s="41"/>
      <c r="O30" s="40"/>
      <c r="P30" s="31"/>
    </row>
    <row r="31" spans="1:16" ht="25.2" customHeight="1" x14ac:dyDescent="0.3">
      <c r="A31" s="103" t="s">
        <v>14</v>
      </c>
      <c r="B31" s="104" t="s">
        <v>42</v>
      </c>
      <c r="C31" s="116">
        <f>C32+C33+C34+C35+C36</f>
        <v>0</v>
      </c>
      <c r="D31" s="117">
        <f t="shared" ref="D31" si="33">D32+D33+D34+D35+D36</f>
        <v>1504.5</v>
      </c>
      <c r="E31" s="113">
        <f>E32+E33+E34+E35+E36</f>
        <v>107</v>
      </c>
      <c r="F31" s="115"/>
      <c r="G31" s="118">
        <f t="shared" ref="G31:P31" si="34">G32+G33+G34+G35+G36</f>
        <v>267.5</v>
      </c>
      <c r="H31" s="110">
        <f t="shared" si="34"/>
        <v>214</v>
      </c>
      <c r="I31" s="119">
        <f t="shared" si="34"/>
        <v>0</v>
      </c>
      <c r="J31" s="120">
        <f t="shared" si="34"/>
        <v>1070</v>
      </c>
      <c r="K31" s="113">
        <f t="shared" si="34"/>
        <v>20</v>
      </c>
      <c r="L31" s="115"/>
      <c r="M31" s="118">
        <f t="shared" si="34"/>
        <v>60</v>
      </c>
      <c r="N31" s="113">
        <f t="shared" si="34"/>
        <v>107</v>
      </c>
      <c r="O31" s="115"/>
      <c r="P31" s="118">
        <f t="shared" si="34"/>
        <v>107</v>
      </c>
    </row>
    <row r="32" spans="1:16" x14ac:dyDescent="0.3">
      <c r="A32" s="21"/>
      <c r="B32" s="22" t="s">
        <v>6</v>
      </c>
      <c r="C32" s="24">
        <f>F32+I32+L32+O32</f>
        <v>0</v>
      </c>
      <c r="D32" s="25">
        <f>G32+J32+M32+P32</f>
        <v>107</v>
      </c>
      <c r="E32" s="56"/>
      <c r="F32" s="57"/>
      <c r="G32" s="32"/>
      <c r="H32" s="87"/>
      <c r="I32" s="44"/>
      <c r="J32" s="89"/>
      <c r="K32" s="34"/>
      <c r="L32" s="38"/>
      <c r="M32" s="43"/>
      <c r="N32" s="34">
        <v>107</v>
      </c>
      <c r="O32" s="38"/>
      <c r="P32" s="30">
        <v>107</v>
      </c>
    </row>
    <row r="33" spans="1:16" x14ac:dyDescent="0.3">
      <c r="A33" s="21"/>
      <c r="B33" s="22" t="s">
        <v>7</v>
      </c>
      <c r="C33" s="24">
        <f t="shared" ref="C33:C36" si="35">F33+I33+L33+O33</f>
        <v>0</v>
      </c>
      <c r="D33" s="25">
        <f t="shared" ref="D33:D36" si="36">G33+J33+M33+P33</f>
        <v>565</v>
      </c>
      <c r="E33" s="34"/>
      <c r="F33" s="38"/>
      <c r="G33" s="30"/>
      <c r="H33" s="87">
        <v>107</v>
      </c>
      <c r="I33" s="44"/>
      <c r="J33" s="89">
        <v>535</v>
      </c>
      <c r="K33" s="42">
        <v>10</v>
      </c>
      <c r="L33" s="46"/>
      <c r="M33" s="45">
        <v>30</v>
      </c>
      <c r="N33" s="34"/>
      <c r="O33" s="38"/>
      <c r="P33" s="30"/>
    </row>
    <row r="34" spans="1:16" x14ac:dyDescent="0.3">
      <c r="A34" s="23"/>
      <c r="B34" s="22" t="s">
        <v>8</v>
      </c>
      <c r="C34" s="24">
        <f t="shared" si="35"/>
        <v>0</v>
      </c>
      <c r="D34" s="25">
        <f t="shared" si="36"/>
        <v>267.5</v>
      </c>
      <c r="E34" s="41">
        <v>107</v>
      </c>
      <c r="F34" s="40"/>
      <c r="G34" s="31">
        <v>267.5</v>
      </c>
      <c r="H34" s="84"/>
      <c r="I34" s="47"/>
      <c r="J34" s="90"/>
      <c r="K34" s="41"/>
      <c r="L34" s="40"/>
      <c r="M34" s="35"/>
      <c r="N34" s="41"/>
      <c r="O34" s="40"/>
      <c r="P34" s="31"/>
    </row>
    <row r="35" spans="1:16" x14ac:dyDescent="0.3">
      <c r="A35" s="23"/>
      <c r="B35" s="22" t="s">
        <v>9</v>
      </c>
      <c r="C35" s="24">
        <f t="shared" si="35"/>
        <v>0</v>
      </c>
      <c r="D35" s="25">
        <f t="shared" si="36"/>
        <v>535</v>
      </c>
      <c r="E35" s="41"/>
      <c r="F35" s="40"/>
      <c r="G35" s="31"/>
      <c r="H35" s="84">
        <v>107</v>
      </c>
      <c r="I35" s="47"/>
      <c r="J35" s="90">
        <v>535</v>
      </c>
      <c r="K35" s="41"/>
      <c r="L35" s="40"/>
      <c r="M35" s="35"/>
      <c r="N35" s="41"/>
      <c r="O35" s="40"/>
      <c r="P35" s="31"/>
    </row>
    <row r="36" spans="1:16" x14ac:dyDescent="0.3">
      <c r="A36" s="23"/>
      <c r="B36" s="22" t="s">
        <v>41</v>
      </c>
      <c r="C36" s="24">
        <f t="shared" si="35"/>
        <v>0</v>
      </c>
      <c r="D36" s="25">
        <f t="shared" si="36"/>
        <v>30</v>
      </c>
      <c r="E36" s="41"/>
      <c r="F36" s="40"/>
      <c r="G36" s="31"/>
      <c r="H36" s="84"/>
      <c r="I36" s="47"/>
      <c r="J36" s="90"/>
      <c r="K36" s="41">
        <v>10</v>
      </c>
      <c r="L36" s="40"/>
      <c r="M36" s="35">
        <v>30</v>
      </c>
      <c r="N36" s="41"/>
      <c r="O36" s="40"/>
      <c r="P36" s="31"/>
    </row>
    <row r="37" spans="1:16" ht="39" customHeight="1" x14ac:dyDescent="0.3">
      <c r="A37" s="103" t="s">
        <v>15</v>
      </c>
      <c r="B37" s="104" t="s">
        <v>43</v>
      </c>
      <c r="C37" s="116">
        <f>C38+C39+C40+C41+C42</f>
        <v>0</v>
      </c>
      <c r="D37" s="117">
        <f>D38+D39+D40+D41+D42</f>
        <v>90</v>
      </c>
      <c r="E37" s="113">
        <f>E38+E39+E40+E41+E42</f>
        <v>6</v>
      </c>
      <c r="F37" s="115"/>
      <c r="G37" s="118">
        <f>G38+G39+G40+G41+G42</f>
        <v>15</v>
      </c>
      <c r="H37" s="110">
        <f t="shared" ref="H37:P37" si="37">H38+H39+H40+H41+H42</f>
        <v>12</v>
      </c>
      <c r="I37" s="119">
        <f t="shared" si="37"/>
        <v>0</v>
      </c>
      <c r="J37" s="120">
        <f t="shared" si="37"/>
        <v>60</v>
      </c>
      <c r="K37" s="113">
        <f t="shared" si="37"/>
        <v>3</v>
      </c>
      <c r="L37" s="115"/>
      <c r="M37" s="118">
        <f t="shared" si="37"/>
        <v>9</v>
      </c>
      <c r="N37" s="113">
        <f t="shared" si="37"/>
        <v>6</v>
      </c>
      <c r="O37" s="115"/>
      <c r="P37" s="118">
        <f t="shared" si="37"/>
        <v>6</v>
      </c>
    </row>
    <row r="38" spans="1:16" x14ac:dyDescent="0.3">
      <c r="A38" s="21"/>
      <c r="B38" s="22" t="s">
        <v>6</v>
      </c>
      <c r="C38" s="24">
        <f>F38+I38+L38+O38</f>
        <v>0</v>
      </c>
      <c r="D38" s="25">
        <f>G38+J38+M38+P38</f>
        <v>6</v>
      </c>
      <c r="E38" s="56"/>
      <c r="F38" s="57"/>
      <c r="G38" s="32"/>
      <c r="H38" s="87"/>
      <c r="I38" s="44"/>
      <c r="J38" s="89"/>
      <c r="K38" s="34"/>
      <c r="L38" s="38"/>
      <c r="M38" s="43"/>
      <c r="N38" s="34">
        <v>6</v>
      </c>
      <c r="O38" s="38"/>
      <c r="P38" s="30">
        <v>6</v>
      </c>
    </row>
    <row r="39" spans="1:16" x14ac:dyDescent="0.3">
      <c r="A39" s="21"/>
      <c r="B39" s="22" t="s">
        <v>7</v>
      </c>
      <c r="C39" s="24">
        <f t="shared" ref="C39:C42" si="38">F39+I39+L39+O39</f>
        <v>0</v>
      </c>
      <c r="D39" s="25">
        <f t="shared" ref="D39:D42" si="39">G39+J39+M39+P39</f>
        <v>30</v>
      </c>
      <c r="E39" s="34"/>
      <c r="F39" s="38"/>
      <c r="G39" s="30"/>
      <c r="H39" s="87">
        <v>6</v>
      </c>
      <c r="I39" s="44"/>
      <c r="J39" s="89">
        <v>30</v>
      </c>
      <c r="K39" s="42"/>
      <c r="L39" s="46"/>
      <c r="M39" s="45"/>
      <c r="N39" s="34"/>
      <c r="O39" s="38"/>
      <c r="P39" s="30"/>
    </row>
    <row r="40" spans="1:16" x14ac:dyDescent="0.3">
      <c r="A40" s="23"/>
      <c r="B40" s="22" t="s">
        <v>8</v>
      </c>
      <c r="C40" s="24">
        <f t="shared" si="38"/>
        <v>0</v>
      </c>
      <c r="D40" s="25">
        <f t="shared" si="39"/>
        <v>24</v>
      </c>
      <c r="E40" s="41">
        <v>6</v>
      </c>
      <c r="F40" s="40"/>
      <c r="G40" s="31">
        <v>15</v>
      </c>
      <c r="H40" s="84"/>
      <c r="I40" s="47"/>
      <c r="J40" s="90"/>
      <c r="K40" s="41">
        <v>3</v>
      </c>
      <c r="L40" s="40"/>
      <c r="M40" s="35">
        <v>9</v>
      </c>
      <c r="N40" s="41"/>
      <c r="O40" s="40"/>
      <c r="P40" s="31"/>
    </row>
    <row r="41" spans="1:16" x14ac:dyDescent="0.3">
      <c r="A41" s="23"/>
      <c r="B41" s="22" t="s">
        <v>9</v>
      </c>
      <c r="C41" s="24">
        <f t="shared" si="38"/>
        <v>0</v>
      </c>
      <c r="D41" s="25">
        <f t="shared" si="39"/>
        <v>30</v>
      </c>
      <c r="E41" s="41"/>
      <c r="F41" s="40"/>
      <c r="G41" s="31"/>
      <c r="H41" s="84">
        <v>6</v>
      </c>
      <c r="I41" s="47"/>
      <c r="J41" s="90">
        <v>30</v>
      </c>
      <c r="K41" s="41"/>
      <c r="L41" s="40"/>
      <c r="M41" s="35"/>
      <c r="N41" s="41"/>
      <c r="O41" s="40"/>
      <c r="P41" s="31"/>
    </row>
    <row r="42" spans="1:16" x14ac:dyDescent="0.3">
      <c r="A42" s="23"/>
      <c r="B42" s="22" t="s">
        <v>41</v>
      </c>
      <c r="C42" s="24">
        <f t="shared" si="38"/>
        <v>0</v>
      </c>
      <c r="D42" s="25">
        <f t="shared" si="39"/>
        <v>0</v>
      </c>
      <c r="E42" s="41"/>
      <c r="F42" s="40"/>
      <c r="G42" s="31"/>
      <c r="H42" s="84"/>
      <c r="I42" s="47"/>
      <c r="J42" s="90"/>
      <c r="K42" s="41"/>
      <c r="L42" s="40"/>
      <c r="M42" s="35"/>
      <c r="N42" s="41"/>
      <c r="O42" s="40"/>
      <c r="P42" s="31"/>
    </row>
    <row r="43" spans="1:16" ht="27" customHeight="1" x14ac:dyDescent="0.3">
      <c r="A43" s="103" t="s">
        <v>16</v>
      </c>
      <c r="B43" s="104" t="s">
        <v>44</v>
      </c>
      <c r="C43" s="116">
        <f>C44+C45+C46+C47+C48</f>
        <v>0</v>
      </c>
      <c r="D43" s="117">
        <f t="shared" ref="D43" si="40">D44+D45+D46+D47+D48</f>
        <v>408</v>
      </c>
      <c r="E43" s="113">
        <f>E44+E45+E46+E47+E48</f>
        <v>14</v>
      </c>
      <c r="F43" s="115"/>
      <c r="G43" s="118">
        <f t="shared" ref="G43:P43" si="41">G44+G45+G46+G47+G48</f>
        <v>35</v>
      </c>
      <c r="H43" s="110">
        <f t="shared" si="41"/>
        <v>70</v>
      </c>
      <c r="I43" s="119">
        <f t="shared" si="41"/>
        <v>0</v>
      </c>
      <c r="J43" s="120">
        <f t="shared" si="41"/>
        <v>350</v>
      </c>
      <c r="K43" s="113">
        <f>K44+K45+K46+K47+K48</f>
        <v>3</v>
      </c>
      <c r="L43" s="115"/>
      <c r="M43" s="118">
        <f t="shared" si="41"/>
        <v>9</v>
      </c>
      <c r="N43" s="113">
        <f t="shared" si="41"/>
        <v>14</v>
      </c>
      <c r="O43" s="115"/>
      <c r="P43" s="118">
        <f t="shared" si="41"/>
        <v>14</v>
      </c>
    </row>
    <row r="44" spans="1:16" x14ac:dyDescent="0.3">
      <c r="A44" s="21"/>
      <c r="B44" s="22" t="s">
        <v>6</v>
      </c>
      <c r="C44" s="24">
        <f>F44+I44+L44+O44</f>
        <v>0</v>
      </c>
      <c r="D44" s="25">
        <f>G44+J44+M44+P44</f>
        <v>84</v>
      </c>
      <c r="E44" s="56"/>
      <c r="F44" s="57"/>
      <c r="G44" s="32"/>
      <c r="H44" s="87">
        <v>14</v>
      </c>
      <c r="I44" s="44"/>
      <c r="J44" s="89">
        <v>70</v>
      </c>
      <c r="K44" s="34"/>
      <c r="L44" s="38"/>
      <c r="M44" s="43"/>
      <c r="N44" s="34">
        <v>14</v>
      </c>
      <c r="O44" s="38"/>
      <c r="P44" s="30">
        <v>14</v>
      </c>
    </row>
    <row r="45" spans="1:16" x14ac:dyDescent="0.3">
      <c r="A45" s="21"/>
      <c r="B45" s="22" t="s">
        <v>7</v>
      </c>
      <c r="C45" s="24">
        <f t="shared" ref="C45:C48" si="42">F45+I45+L45+O45</f>
        <v>0</v>
      </c>
      <c r="D45" s="25">
        <f t="shared" ref="D45:D48" si="43">G45+J45+M45+P45</f>
        <v>70</v>
      </c>
      <c r="E45" s="34"/>
      <c r="F45" s="38"/>
      <c r="G45" s="30"/>
      <c r="H45" s="87">
        <v>14</v>
      </c>
      <c r="I45" s="44"/>
      <c r="J45" s="89">
        <v>70</v>
      </c>
      <c r="K45" s="42"/>
      <c r="L45" s="46"/>
      <c r="M45" s="45"/>
      <c r="N45" s="34"/>
      <c r="O45" s="38"/>
      <c r="P45" s="30"/>
    </row>
    <row r="46" spans="1:16" x14ac:dyDescent="0.3">
      <c r="A46" s="23"/>
      <c r="B46" s="22" t="s">
        <v>8</v>
      </c>
      <c r="C46" s="24">
        <f t="shared" si="42"/>
        <v>0</v>
      </c>
      <c r="D46" s="25">
        <f t="shared" si="43"/>
        <v>114</v>
      </c>
      <c r="E46" s="41">
        <v>14</v>
      </c>
      <c r="F46" s="40"/>
      <c r="G46" s="31">
        <v>35</v>
      </c>
      <c r="H46" s="84">
        <v>14</v>
      </c>
      <c r="I46" s="47"/>
      <c r="J46" s="90">
        <v>70</v>
      </c>
      <c r="K46" s="41">
        <v>3</v>
      </c>
      <c r="L46" s="40"/>
      <c r="M46" s="35">
        <v>9</v>
      </c>
      <c r="N46" s="41"/>
      <c r="O46" s="40"/>
      <c r="P46" s="31"/>
    </row>
    <row r="47" spans="1:16" x14ac:dyDescent="0.3">
      <c r="A47" s="23"/>
      <c r="B47" s="22" t="s">
        <v>9</v>
      </c>
      <c r="C47" s="24">
        <f t="shared" si="42"/>
        <v>0</v>
      </c>
      <c r="D47" s="25">
        <f t="shared" si="43"/>
        <v>70</v>
      </c>
      <c r="E47" s="41"/>
      <c r="F47" s="40"/>
      <c r="G47" s="31"/>
      <c r="H47" s="84">
        <v>14</v>
      </c>
      <c r="I47" s="47"/>
      <c r="J47" s="90">
        <v>70</v>
      </c>
      <c r="K47" s="41"/>
      <c r="L47" s="40"/>
      <c r="M47" s="35"/>
      <c r="N47" s="41"/>
      <c r="O47" s="40"/>
      <c r="P47" s="31"/>
    </row>
    <row r="48" spans="1:16" x14ac:dyDescent="0.3">
      <c r="A48" s="23"/>
      <c r="B48" s="22" t="s">
        <v>41</v>
      </c>
      <c r="C48" s="24">
        <f t="shared" si="42"/>
        <v>0</v>
      </c>
      <c r="D48" s="25">
        <f t="shared" si="43"/>
        <v>70</v>
      </c>
      <c r="E48" s="41"/>
      <c r="F48" s="40"/>
      <c r="G48" s="31"/>
      <c r="H48" s="84">
        <v>14</v>
      </c>
      <c r="I48" s="47"/>
      <c r="J48" s="90">
        <v>70</v>
      </c>
      <c r="K48" s="41"/>
      <c r="L48" s="40"/>
      <c r="M48" s="35"/>
      <c r="N48" s="41"/>
      <c r="O48" s="40"/>
      <c r="P48" s="31"/>
    </row>
    <row r="49" spans="1:16" ht="33" customHeight="1" x14ac:dyDescent="0.3">
      <c r="A49" s="103" t="s">
        <v>17</v>
      </c>
      <c r="B49" s="104" t="s">
        <v>45</v>
      </c>
      <c r="C49" s="116">
        <f>C50+C51+C52+C53+C54</f>
        <v>0</v>
      </c>
      <c r="D49" s="117">
        <f>D50+D51+D52+D53+D54</f>
        <v>105</v>
      </c>
      <c r="E49" s="113">
        <f>E50+E51+E52+E53+E54</f>
        <v>6</v>
      </c>
      <c r="F49" s="115"/>
      <c r="G49" s="118">
        <f>G50+G51+G52+G53+G54</f>
        <v>30</v>
      </c>
      <c r="H49" s="110">
        <f t="shared" ref="H49:P49" si="44">H50+H51+H52+H53+H54</f>
        <v>12</v>
      </c>
      <c r="I49" s="119">
        <f t="shared" si="44"/>
        <v>0</v>
      </c>
      <c r="J49" s="120">
        <f t="shared" si="44"/>
        <v>60</v>
      </c>
      <c r="K49" s="105">
        <f t="shared" si="44"/>
        <v>3</v>
      </c>
      <c r="L49" s="130"/>
      <c r="M49" s="118">
        <f t="shared" si="44"/>
        <v>9</v>
      </c>
      <c r="N49" s="113">
        <f>N50+N51+N52+N53+N54</f>
        <v>0</v>
      </c>
      <c r="O49" s="130"/>
      <c r="P49" s="118">
        <f t="shared" si="44"/>
        <v>6</v>
      </c>
    </row>
    <row r="50" spans="1:16" x14ac:dyDescent="0.3">
      <c r="A50" s="21"/>
      <c r="B50" s="22" t="s">
        <v>6</v>
      </c>
      <c r="C50" s="24">
        <f>F50+I50+L50+O50</f>
        <v>0</v>
      </c>
      <c r="D50" s="25">
        <f>G50+J50+M50+P50</f>
        <v>6</v>
      </c>
      <c r="E50" s="80"/>
      <c r="F50" s="81"/>
      <c r="G50" s="32"/>
      <c r="H50" s="87"/>
      <c r="I50" s="44"/>
      <c r="J50" s="89"/>
      <c r="K50" s="34"/>
      <c r="L50" s="38"/>
      <c r="M50" s="43"/>
      <c r="N50" s="56"/>
      <c r="O50" s="57"/>
      <c r="P50" s="30">
        <v>6</v>
      </c>
    </row>
    <row r="51" spans="1:16" x14ac:dyDescent="0.3">
      <c r="A51" s="21"/>
      <c r="B51" s="22" t="s">
        <v>7</v>
      </c>
      <c r="C51" s="24">
        <f t="shared" ref="C51:C54" si="45">F51+I51+L51+O51</f>
        <v>0</v>
      </c>
      <c r="D51" s="25">
        <f t="shared" ref="D51:D54" si="46">G51+J51+M51+P51</f>
        <v>45</v>
      </c>
      <c r="E51" s="54">
        <v>6</v>
      </c>
      <c r="F51" s="55"/>
      <c r="G51" s="30">
        <v>15</v>
      </c>
      <c r="H51" s="87">
        <v>6</v>
      </c>
      <c r="I51" s="44"/>
      <c r="J51" s="89">
        <v>30</v>
      </c>
      <c r="K51" s="42"/>
      <c r="L51" s="46"/>
      <c r="M51" s="45"/>
      <c r="N51" s="34"/>
      <c r="O51" s="38"/>
      <c r="P51" s="30"/>
    </row>
    <row r="52" spans="1:16" x14ac:dyDescent="0.3">
      <c r="A52" s="23"/>
      <c r="B52" s="22" t="s">
        <v>8</v>
      </c>
      <c r="C52" s="24">
        <f t="shared" si="45"/>
        <v>0</v>
      </c>
      <c r="D52" s="25">
        <f t="shared" si="46"/>
        <v>9</v>
      </c>
      <c r="E52" s="41"/>
      <c r="F52" s="40"/>
      <c r="G52" s="31"/>
      <c r="H52" s="84"/>
      <c r="I52" s="47"/>
      <c r="J52" s="90"/>
      <c r="K52" s="41">
        <v>3</v>
      </c>
      <c r="L52" s="40"/>
      <c r="M52" s="35">
        <v>9</v>
      </c>
      <c r="N52" s="41"/>
      <c r="O52" s="40"/>
      <c r="P52" s="31"/>
    </row>
    <row r="53" spans="1:16" x14ac:dyDescent="0.3">
      <c r="A53" s="23"/>
      <c r="B53" s="22" t="s">
        <v>9</v>
      </c>
      <c r="C53" s="24">
        <f t="shared" si="45"/>
        <v>0</v>
      </c>
      <c r="D53" s="25">
        <f t="shared" si="46"/>
        <v>30</v>
      </c>
      <c r="E53" s="41"/>
      <c r="F53" s="40"/>
      <c r="G53" s="31"/>
      <c r="H53" s="84">
        <v>6</v>
      </c>
      <c r="I53" s="47"/>
      <c r="J53" s="90">
        <v>30</v>
      </c>
      <c r="K53" s="41"/>
      <c r="L53" s="40"/>
      <c r="M53" s="35"/>
      <c r="N53" s="41"/>
      <c r="O53" s="40"/>
      <c r="P53" s="31"/>
    </row>
    <row r="54" spans="1:16" x14ac:dyDescent="0.3">
      <c r="A54" s="23"/>
      <c r="B54" s="22" t="s">
        <v>41</v>
      </c>
      <c r="C54" s="24">
        <f t="shared" si="45"/>
        <v>0</v>
      </c>
      <c r="D54" s="25">
        <f t="shared" si="46"/>
        <v>15</v>
      </c>
      <c r="E54" s="41"/>
      <c r="F54" s="40"/>
      <c r="G54" s="31">
        <v>15</v>
      </c>
      <c r="H54" s="84"/>
      <c r="I54" s="47"/>
      <c r="J54" s="90"/>
      <c r="K54" s="41"/>
      <c r="L54" s="40"/>
      <c r="M54" s="35"/>
      <c r="N54" s="41"/>
      <c r="O54" s="40"/>
      <c r="P54" s="31"/>
    </row>
    <row r="55" spans="1:16" x14ac:dyDescent="0.3">
      <c r="A55" s="103" t="s">
        <v>18</v>
      </c>
      <c r="B55" s="104" t="s">
        <v>46</v>
      </c>
      <c r="C55" s="116">
        <f>C56+C57+C58+C59+C60</f>
        <v>0</v>
      </c>
      <c r="D55" s="117">
        <f>D56+D57+D58+D59+D60</f>
        <v>111</v>
      </c>
      <c r="E55" s="113">
        <f>E56+E57+E58+E59+E60</f>
        <v>8</v>
      </c>
      <c r="F55" s="115"/>
      <c r="G55" s="118">
        <f>G56+G57+G58+G59+G60</f>
        <v>20</v>
      </c>
      <c r="H55" s="110">
        <f>H56+H57+H58+H59+H60</f>
        <v>16</v>
      </c>
      <c r="I55" s="119">
        <f t="shared" ref="I55:P55" si="47">I56+I57+I58+I59+I60</f>
        <v>0</v>
      </c>
      <c r="J55" s="120">
        <f t="shared" si="47"/>
        <v>80</v>
      </c>
      <c r="K55" s="113">
        <f t="shared" si="47"/>
        <v>3</v>
      </c>
      <c r="L55" s="115"/>
      <c r="M55" s="118">
        <f t="shared" si="47"/>
        <v>3</v>
      </c>
      <c r="N55" s="113">
        <f t="shared" si="47"/>
        <v>8</v>
      </c>
      <c r="O55" s="115"/>
      <c r="P55" s="118">
        <f t="shared" si="47"/>
        <v>8</v>
      </c>
    </row>
    <row r="56" spans="1:16" x14ac:dyDescent="0.3">
      <c r="A56" s="21"/>
      <c r="B56" s="22" t="s">
        <v>6</v>
      </c>
      <c r="C56" s="24">
        <f>F56+I56+L56+O56</f>
        <v>0</v>
      </c>
      <c r="D56" s="25">
        <f>G56+J56+M56+P56</f>
        <v>8</v>
      </c>
      <c r="E56" s="56"/>
      <c r="F56" s="57"/>
      <c r="G56" s="32"/>
      <c r="H56" s="87"/>
      <c r="I56" s="44"/>
      <c r="J56" s="89"/>
      <c r="K56" s="34"/>
      <c r="L56" s="38"/>
      <c r="M56" s="43"/>
      <c r="N56" s="34">
        <v>8</v>
      </c>
      <c r="O56" s="38"/>
      <c r="P56" s="30">
        <v>8</v>
      </c>
    </row>
    <row r="57" spans="1:16" x14ac:dyDescent="0.3">
      <c r="A57" s="21"/>
      <c r="B57" s="22" t="s">
        <v>7</v>
      </c>
      <c r="C57" s="24">
        <f t="shared" ref="C57:C60" si="48">F57+I57+L57+O57</f>
        <v>0</v>
      </c>
      <c r="D57" s="25">
        <f t="shared" ref="D57:D60" si="49">G57+J57+M57+P57</f>
        <v>40</v>
      </c>
      <c r="E57" s="34"/>
      <c r="F57" s="38"/>
      <c r="G57" s="30"/>
      <c r="H57" s="87">
        <v>8</v>
      </c>
      <c r="I57" s="44"/>
      <c r="J57" s="89">
        <v>40</v>
      </c>
      <c r="K57" s="42"/>
      <c r="L57" s="46"/>
      <c r="M57" s="45"/>
      <c r="N57" s="34"/>
      <c r="O57" s="38"/>
      <c r="P57" s="30"/>
    </row>
    <row r="58" spans="1:16" x14ac:dyDescent="0.3">
      <c r="A58" s="23"/>
      <c r="B58" s="22" t="s">
        <v>8</v>
      </c>
      <c r="C58" s="24">
        <f t="shared" si="48"/>
        <v>0</v>
      </c>
      <c r="D58" s="25">
        <f t="shared" si="49"/>
        <v>23</v>
      </c>
      <c r="E58" s="41">
        <v>8</v>
      </c>
      <c r="F58" s="40"/>
      <c r="G58" s="31">
        <v>20</v>
      </c>
      <c r="H58" s="84"/>
      <c r="I58" s="47"/>
      <c r="J58" s="90"/>
      <c r="K58" s="41">
        <v>3</v>
      </c>
      <c r="L58" s="40"/>
      <c r="M58" s="35">
        <v>3</v>
      </c>
      <c r="N58" s="41"/>
      <c r="O58" s="40"/>
      <c r="P58" s="31"/>
    </row>
    <row r="59" spans="1:16" x14ac:dyDescent="0.3">
      <c r="A59" s="23"/>
      <c r="B59" s="22" t="s">
        <v>9</v>
      </c>
      <c r="C59" s="24">
        <f t="shared" si="48"/>
        <v>0</v>
      </c>
      <c r="D59" s="25">
        <f t="shared" si="49"/>
        <v>40</v>
      </c>
      <c r="E59" s="41"/>
      <c r="F59" s="40"/>
      <c r="G59" s="31"/>
      <c r="H59" s="84">
        <v>8</v>
      </c>
      <c r="I59" s="47"/>
      <c r="J59" s="90">
        <v>40</v>
      </c>
      <c r="K59" s="41"/>
      <c r="L59" s="40"/>
      <c r="M59" s="35"/>
      <c r="N59" s="41"/>
      <c r="O59" s="40"/>
      <c r="P59" s="31"/>
    </row>
    <row r="60" spans="1:16" x14ac:dyDescent="0.3">
      <c r="A60" s="23"/>
      <c r="B60" s="22" t="s">
        <v>41</v>
      </c>
      <c r="C60" s="24">
        <f t="shared" si="48"/>
        <v>0</v>
      </c>
      <c r="D60" s="25">
        <f t="shared" si="49"/>
        <v>0</v>
      </c>
      <c r="E60" s="41"/>
      <c r="F60" s="40"/>
      <c r="G60" s="31"/>
      <c r="H60" s="84"/>
      <c r="I60" s="47"/>
      <c r="J60" s="90"/>
      <c r="K60" s="41"/>
      <c r="L60" s="40"/>
      <c r="M60" s="35"/>
      <c r="N60" s="41"/>
      <c r="O60" s="40"/>
      <c r="P60" s="31"/>
    </row>
    <row r="61" spans="1:16" ht="27.6" x14ac:dyDescent="0.3">
      <c r="A61" s="103" t="s">
        <v>19</v>
      </c>
      <c r="B61" s="104" t="s">
        <v>47</v>
      </c>
      <c r="C61" s="116">
        <f t="shared" ref="C61:D61" si="50">C62+C63+C64+C65+C66</f>
        <v>0</v>
      </c>
      <c r="D61" s="117">
        <f t="shared" si="50"/>
        <v>129</v>
      </c>
      <c r="E61" s="113">
        <f t="shared" ref="E61:N61" si="51">E62+E63+E64+E65+E66</f>
        <v>10</v>
      </c>
      <c r="F61" s="115"/>
      <c r="G61" s="118">
        <f t="shared" si="51"/>
        <v>25</v>
      </c>
      <c r="H61" s="110">
        <f t="shared" si="51"/>
        <v>20</v>
      </c>
      <c r="I61" s="119">
        <f t="shared" si="51"/>
        <v>0</v>
      </c>
      <c r="J61" s="120">
        <f t="shared" si="51"/>
        <v>100</v>
      </c>
      <c r="K61" s="113">
        <f t="shared" si="51"/>
        <v>1</v>
      </c>
      <c r="L61" s="115"/>
      <c r="M61" s="118">
        <f t="shared" si="51"/>
        <v>3</v>
      </c>
      <c r="N61" s="113">
        <f t="shared" si="51"/>
        <v>1</v>
      </c>
      <c r="O61" s="115"/>
      <c r="P61" s="118">
        <f t="shared" ref="P61" si="52">P62+P63+P64+P65+P66</f>
        <v>1</v>
      </c>
    </row>
    <row r="62" spans="1:16" x14ac:dyDescent="0.3">
      <c r="A62" s="21"/>
      <c r="B62" s="22" t="s">
        <v>6</v>
      </c>
      <c r="C62" s="24">
        <f>F62+I62+L62+O62</f>
        <v>0</v>
      </c>
      <c r="D62" s="25">
        <f>G62+J62+M62+P62</f>
        <v>1</v>
      </c>
      <c r="E62" s="56"/>
      <c r="F62" s="57"/>
      <c r="G62" s="32"/>
      <c r="H62" s="87"/>
      <c r="I62" s="44"/>
      <c r="J62" s="89"/>
      <c r="K62" s="34"/>
      <c r="L62" s="38"/>
      <c r="M62" s="43"/>
      <c r="N62" s="34">
        <v>1</v>
      </c>
      <c r="O62" s="57"/>
      <c r="P62" s="30">
        <v>1</v>
      </c>
    </row>
    <row r="63" spans="1:16" x14ac:dyDescent="0.3">
      <c r="A63" s="21"/>
      <c r="B63" s="22" t="s">
        <v>7</v>
      </c>
      <c r="C63" s="24">
        <f t="shared" ref="C63:C66" si="53">F63+I63+L63+O63</f>
        <v>0</v>
      </c>
      <c r="D63" s="25">
        <f t="shared" ref="D63:D66" si="54">G63+J63+M63+P63</f>
        <v>50</v>
      </c>
      <c r="E63" s="34"/>
      <c r="F63" s="38"/>
      <c r="G63" s="30"/>
      <c r="H63" s="87">
        <v>10</v>
      </c>
      <c r="I63" s="44"/>
      <c r="J63" s="89">
        <v>50</v>
      </c>
      <c r="K63" s="42"/>
      <c r="L63" s="46"/>
      <c r="M63" s="45"/>
      <c r="N63" s="34"/>
      <c r="O63" s="38"/>
      <c r="P63" s="30"/>
    </row>
    <row r="64" spans="1:16" x14ac:dyDescent="0.3">
      <c r="A64" s="23"/>
      <c r="B64" s="22" t="s">
        <v>8</v>
      </c>
      <c r="C64" s="24">
        <f t="shared" si="53"/>
        <v>0</v>
      </c>
      <c r="D64" s="25">
        <f t="shared" si="54"/>
        <v>28</v>
      </c>
      <c r="E64" s="41">
        <v>10</v>
      </c>
      <c r="F64" s="40"/>
      <c r="G64" s="31">
        <v>25</v>
      </c>
      <c r="H64" s="84"/>
      <c r="I64" s="47"/>
      <c r="J64" s="90"/>
      <c r="K64" s="41">
        <v>1</v>
      </c>
      <c r="L64" s="40"/>
      <c r="M64" s="35">
        <v>3</v>
      </c>
      <c r="N64" s="41"/>
      <c r="O64" s="40"/>
      <c r="P64" s="31"/>
    </row>
    <row r="65" spans="1:16" x14ac:dyDescent="0.3">
      <c r="A65" s="23"/>
      <c r="B65" s="22" t="s">
        <v>9</v>
      </c>
      <c r="C65" s="24">
        <f t="shared" si="53"/>
        <v>0</v>
      </c>
      <c r="D65" s="25">
        <f t="shared" si="54"/>
        <v>50</v>
      </c>
      <c r="E65" s="41"/>
      <c r="F65" s="40"/>
      <c r="G65" s="31"/>
      <c r="H65" s="84">
        <v>10</v>
      </c>
      <c r="I65" s="47"/>
      <c r="J65" s="90">
        <v>50</v>
      </c>
      <c r="K65" s="41"/>
      <c r="L65" s="40"/>
      <c r="M65" s="35"/>
      <c r="N65" s="41"/>
      <c r="O65" s="40"/>
      <c r="P65" s="31"/>
    </row>
    <row r="66" spans="1:16" x14ac:dyDescent="0.3">
      <c r="A66" s="23"/>
      <c r="B66" s="22" t="s">
        <v>41</v>
      </c>
      <c r="C66" s="24">
        <f t="shared" si="53"/>
        <v>0</v>
      </c>
      <c r="D66" s="25">
        <f t="shared" si="54"/>
        <v>0</v>
      </c>
      <c r="E66" s="41"/>
      <c r="F66" s="40"/>
      <c r="G66" s="31"/>
      <c r="H66" s="84"/>
      <c r="I66" s="47"/>
      <c r="J66" s="90"/>
      <c r="K66" s="41"/>
      <c r="L66" s="40"/>
      <c r="M66" s="35"/>
      <c r="N66" s="41"/>
      <c r="O66" s="40"/>
      <c r="P66" s="31"/>
    </row>
    <row r="67" spans="1:16" ht="27.6" x14ac:dyDescent="0.3">
      <c r="A67" s="103" t="s">
        <v>20</v>
      </c>
      <c r="B67" s="104" t="s">
        <v>48</v>
      </c>
      <c r="C67" s="116">
        <f t="shared" ref="C67:D67" si="55">C68+C69+C70+C71+C72</f>
        <v>0</v>
      </c>
      <c r="D67" s="117">
        <f t="shared" si="55"/>
        <v>3383</v>
      </c>
      <c r="E67" s="113">
        <f t="shared" ref="E67:N67" si="56">E68+E69+E70+E71+E72</f>
        <v>214</v>
      </c>
      <c r="F67" s="115"/>
      <c r="G67" s="118">
        <f t="shared" si="56"/>
        <v>535</v>
      </c>
      <c r="H67" s="110">
        <f t="shared" si="56"/>
        <v>535</v>
      </c>
      <c r="I67" s="119">
        <f t="shared" si="56"/>
        <v>0</v>
      </c>
      <c r="J67" s="120">
        <f t="shared" si="56"/>
        <v>2675</v>
      </c>
      <c r="K67" s="113">
        <f t="shared" si="56"/>
        <v>22</v>
      </c>
      <c r="L67" s="115"/>
      <c r="M67" s="118">
        <f t="shared" si="56"/>
        <v>66</v>
      </c>
      <c r="N67" s="113">
        <f t="shared" si="56"/>
        <v>107</v>
      </c>
      <c r="O67" s="115"/>
      <c r="P67" s="118">
        <f t="shared" ref="P67" si="57">P68+P69+P70+P71+P72</f>
        <v>107</v>
      </c>
    </row>
    <row r="68" spans="1:16" x14ac:dyDescent="0.3">
      <c r="A68" s="21"/>
      <c r="B68" s="22" t="s">
        <v>6</v>
      </c>
      <c r="C68" s="24">
        <f>F68+I68+L68+O68</f>
        <v>0</v>
      </c>
      <c r="D68" s="25">
        <f>G68+J68+M68+P68</f>
        <v>942.5</v>
      </c>
      <c r="E68" s="34">
        <v>107</v>
      </c>
      <c r="F68" s="38"/>
      <c r="G68" s="30">
        <v>267.5</v>
      </c>
      <c r="H68" s="87">
        <v>107</v>
      </c>
      <c r="I68" s="44"/>
      <c r="J68" s="89">
        <v>535</v>
      </c>
      <c r="K68" s="34">
        <v>11</v>
      </c>
      <c r="L68" s="38"/>
      <c r="M68" s="43">
        <v>33</v>
      </c>
      <c r="N68" s="34">
        <v>107</v>
      </c>
      <c r="O68" s="38"/>
      <c r="P68" s="30">
        <v>107</v>
      </c>
    </row>
    <row r="69" spans="1:16" x14ac:dyDescent="0.3">
      <c r="A69" s="21"/>
      <c r="B69" s="22" t="s">
        <v>7</v>
      </c>
      <c r="C69" s="24">
        <f t="shared" ref="C69:C72" si="58">F69+I69+L69+O69</f>
        <v>0</v>
      </c>
      <c r="D69" s="25">
        <f t="shared" ref="D69:D72" si="59">G69+J69+M69+P69</f>
        <v>535</v>
      </c>
      <c r="E69" s="34"/>
      <c r="F69" s="38"/>
      <c r="G69" s="30"/>
      <c r="H69" s="87">
        <v>107</v>
      </c>
      <c r="I69" s="44"/>
      <c r="J69" s="89">
        <v>535</v>
      </c>
      <c r="K69" s="42"/>
      <c r="L69" s="46"/>
      <c r="M69" s="45"/>
      <c r="N69" s="34"/>
      <c r="O69" s="38"/>
      <c r="P69" s="30"/>
    </row>
    <row r="70" spans="1:16" x14ac:dyDescent="0.3">
      <c r="A70" s="23"/>
      <c r="B70" s="22" t="s">
        <v>8</v>
      </c>
      <c r="C70" s="24">
        <f t="shared" si="58"/>
        <v>0</v>
      </c>
      <c r="D70" s="25">
        <f t="shared" si="59"/>
        <v>535</v>
      </c>
      <c r="E70" s="41"/>
      <c r="F70" s="40"/>
      <c r="G70" s="31"/>
      <c r="H70" s="84">
        <v>107</v>
      </c>
      <c r="I70" s="47"/>
      <c r="J70" s="90">
        <v>535</v>
      </c>
      <c r="K70" s="41"/>
      <c r="L70" s="40"/>
      <c r="M70" s="35"/>
      <c r="N70" s="41"/>
      <c r="O70" s="40"/>
      <c r="P70" s="31"/>
    </row>
    <row r="71" spans="1:16" x14ac:dyDescent="0.3">
      <c r="A71" s="23"/>
      <c r="B71" s="22" t="s">
        <v>9</v>
      </c>
      <c r="C71" s="24">
        <f t="shared" si="58"/>
        <v>0</v>
      </c>
      <c r="D71" s="25">
        <f t="shared" si="59"/>
        <v>835.5</v>
      </c>
      <c r="E71" s="41">
        <v>107</v>
      </c>
      <c r="F71" s="40"/>
      <c r="G71" s="31">
        <v>267.5</v>
      </c>
      <c r="H71" s="84">
        <v>107</v>
      </c>
      <c r="I71" s="47"/>
      <c r="J71" s="90">
        <v>535</v>
      </c>
      <c r="K71" s="41">
        <v>11</v>
      </c>
      <c r="L71" s="40"/>
      <c r="M71" s="35">
        <v>33</v>
      </c>
      <c r="N71" s="41"/>
      <c r="O71" s="40"/>
      <c r="P71" s="35"/>
    </row>
    <row r="72" spans="1:16" x14ac:dyDescent="0.3">
      <c r="A72" s="23"/>
      <c r="B72" s="22" t="s">
        <v>41</v>
      </c>
      <c r="C72" s="24">
        <f t="shared" si="58"/>
        <v>0</v>
      </c>
      <c r="D72" s="25">
        <f t="shared" si="59"/>
        <v>535</v>
      </c>
      <c r="E72" s="41"/>
      <c r="F72" s="40"/>
      <c r="G72" s="31"/>
      <c r="H72" s="84">
        <v>107</v>
      </c>
      <c r="I72" s="47"/>
      <c r="J72" s="90">
        <v>535</v>
      </c>
      <c r="K72" s="41"/>
      <c r="L72" s="40"/>
      <c r="M72" s="35"/>
      <c r="N72" s="41"/>
      <c r="O72" s="40"/>
      <c r="P72" s="31"/>
    </row>
    <row r="73" spans="1:16" ht="27.6" x14ac:dyDescent="0.3">
      <c r="A73" s="103" t="s">
        <v>21</v>
      </c>
      <c r="B73" s="104" t="s">
        <v>49</v>
      </c>
      <c r="C73" s="116">
        <f t="shared" ref="C73:D73" si="60">C74+C75+C76+C77+C78</f>
        <v>0</v>
      </c>
      <c r="D73" s="117">
        <f t="shared" si="60"/>
        <v>2916</v>
      </c>
      <c r="E73" s="113">
        <f t="shared" ref="E73:N73" si="61">E74+E75+E76+E77+E78</f>
        <v>186</v>
      </c>
      <c r="F73" s="115"/>
      <c r="G73" s="118">
        <f t="shared" si="61"/>
        <v>465</v>
      </c>
      <c r="H73" s="110">
        <f t="shared" si="61"/>
        <v>465</v>
      </c>
      <c r="I73" s="119">
        <f t="shared" si="61"/>
        <v>0</v>
      </c>
      <c r="J73" s="120">
        <f t="shared" si="61"/>
        <v>2325</v>
      </c>
      <c r="K73" s="113">
        <f t="shared" si="61"/>
        <v>11</v>
      </c>
      <c r="L73" s="115"/>
      <c r="M73" s="118">
        <f t="shared" si="61"/>
        <v>33</v>
      </c>
      <c r="N73" s="113">
        <f t="shared" si="61"/>
        <v>93</v>
      </c>
      <c r="O73" s="115"/>
      <c r="P73" s="118">
        <f t="shared" ref="P73" si="62">P74+P75+P76+P77+P78</f>
        <v>93</v>
      </c>
    </row>
    <row r="74" spans="1:16" x14ac:dyDescent="0.3">
      <c r="A74" s="21"/>
      <c r="B74" s="22" t="s">
        <v>6</v>
      </c>
      <c r="C74" s="24">
        <f>F74+I74+L74+O74</f>
        <v>0</v>
      </c>
      <c r="D74" s="25">
        <f>G74+J74+M74+P74</f>
        <v>790.5</v>
      </c>
      <c r="E74" s="34">
        <v>93</v>
      </c>
      <c r="F74" s="57"/>
      <c r="G74" s="30">
        <v>232.5</v>
      </c>
      <c r="H74" s="87">
        <v>93</v>
      </c>
      <c r="I74" s="44"/>
      <c r="J74" s="89">
        <v>465</v>
      </c>
      <c r="K74" s="34"/>
      <c r="L74" s="38"/>
      <c r="M74" s="43"/>
      <c r="N74" s="34">
        <v>93</v>
      </c>
      <c r="O74" s="38"/>
      <c r="P74" s="30">
        <v>93</v>
      </c>
    </row>
    <row r="75" spans="1:16" x14ac:dyDescent="0.3">
      <c r="A75" s="21"/>
      <c r="B75" s="22" t="s">
        <v>7</v>
      </c>
      <c r="C75" s="24">
        <f t="shared" ref="C75:C78" si="63">F75+I75+L75+O75</f>
        <v>0</v>
      </c>
      <c r="D75" s="25">
        <f t="shared" ref="D75:D78" si="64">G75+J75+M75+P75</f>
        <v>465</v>
      </c>
      <c r="E75" s="34"/>
      <c r="F75" s="38"/>
      <c r="G75" s="30"/>
      <c r="H75" s="87">
        <v>93</v>
      </c>
      <c r="I75" s="44"/>
      <c r="J75" s="89">
        <v>465</v>
      </c>
      <c r="K75" s="42"/>
      <c r="L75" s="46"/>
      <c r="M75" s="45"/>
      <c r="N75" s="34"/>
      <c r="O75" s="38"/>
      <c r="P75" s="30"/>
    </row>
    <row r="76" spans="1:16" x14ac:dyDescent="0.3">
      <c r="A76" s="23"/>
      <c r="B76" s="22" t="s">
        <v>8</v>
      </c>
      <c r="C76" s="24">
        <f t="shared" si="63"/>
        <v>0</v>
      </c>
      <c r="D76" s="25">
        <f t="shared" si="64"/>
        <v>498</v>
      </c>
      <c r="E76" s="41"/>
      <c r="F76" s="40"/>
      <c r="G76" s="31"/>
      <c r="H76" s="84">
        <v>93</v>
      </c>
      <c r="I76" s="47"/>
      <c r="J76" s="90">
        <v>465</v>
      </c>
      <c r="K76" s="41">
        <v>11</v>
      </c>
      <c r="L76" s="40"/>
      <c r="M76" s="35">
        <v>33</v>
      </c>
      <c r="N76" s="41"/>
      <c r="O76" s="40"/>
      <c r="P76" s="31"/>
    </row>
    <row r="77" spans="1:16" x14ac:dyDescent="0.3">
      <c r="A77" s="23"/>
      <c r="B77" s="22" t="s">
        <v>9</v>
      </c>
      <c r="C77" s="24">
        <f t="shared" si="63"/>
        <v>0</v>
      </c>
      <c r="D77" s="25">
        <f t="shared" si="64"/>
        <v>697.5</v>
      </c>
      <c r="E77" s="41">
        <v>93</v>
      </c>
      <c r="F77" s="40"/>
      <c r="G77" s="31">
        <v>232.5</v>
      </c>
      <c r="H77" s="84">
        <v>93</v>
      </c>
      <c r="I77" s="47"/>
      <c r="J77" s="90">
        <v>465</v>
      </c>
      <c r="K77" s="41"/>
      <c r="L77" s="40"/>
      <c r="M77" s="35"/>
      <c r="N77" s="41"/>
      <c r="O77" s="40"/>
      <c r="P77" s="31"/>
    </row>
    <row r="78" spans="1:16" x14ac:dyDescent="0.3">
      <c r="A78" s="23"/>
      <c r="B78" s="22" t="s">
        <v>41</v>
      </c>
      <c r="C78" s="24">
        <f t="shared" si="63"/>
        <v>0</v>
      </c>
      <c r="D78" s="25">
        <f t="shared" si="64"/>
        <v>465</v>
      </c>
      <c r="E78" s="41"/>
      <c r="F78" s="40"/>
      <c r="G78" s="31"/>
      <c r="H78" s="84">
        <v>93</v>
      </c>
      <c r="I78" s="47"/>
      <c r="J78" s="90">
        <v>465</v>
      </c>
      <c r="K78" s="41"/>
      <c r="L78" s="40"/>
      <c r="M78" s="35"/>
      <c r="N78" s="41"/>
      <c r="O78" s="40"/>
      <c r="P78" s="31"/>
    </row>
    <row r="79" spans="1:16" x14ac:dyDescent="0.3">
      <c r="A79" s="103" t="s">
        <v>22</v>
      </c>
      <c r="B79" s="104" t="s">
        <v>50</v>
      </c>
      <c r="C79" s="116">
        <f t="shared" ref="C79:D79" si="65">C80+C81+C82+C83+C84</f>
        <v>0</v>
      </c>
      <c r="D79" s="117">
        <f t="shared" si="65"/>
        <v>16.5</v>
      </c>
      <c r="E79" s="113">
        <f t="shared" ref="E79:N79" si="66">E80+E81+E82+E83+E84</f>
        <v>1</v>
      </c>
      <c r="F79" s="115"/>
      <c r="G79" s="118">
        <f t="shared" si="66"/>
        <v>2.5</v>
      </c>
      <c r="H79" s="110">
        <f t="shared" si="66"/>
        <v>2</v>
      </c>
      <c r="I79" s="119">
        <f t="shared" si="66"/>
        <v>0</v>
      </c>
      <c r="J79" s="120">
        <f t="shared" si="66"/>
        <v>10</v>
      </c>
      <c r="K79" s="113">
        <f t="shared" si="66"/>
        <v>1</v>
      </c>
      <c r="L79" s="115"/>
      <c r="M79" s="118">
        <f t="shared" si="66"/>
        <v>3</v>
      </c>
      <c r="N79" s="113">
        <f t="shared" si="66"/>
        <v>1</v>
      </c>
      <c r="O79" s="115"/>
      <c r="P79" s="118">
        <f t="shared" ref="P79" si="67">P80+P81+P82+P83+P84</f>
        <v>1</v>
      </c>
    </row>
    <row r="80" spans="1:16" x14ac:dyDescent="0.3">
      <c r="A80" s="21"/>
      <c r="B80" s="22" t="s">
        <v>6</v>
      </c>
      <c r="C80" s="24">
        <f>F80+I80+L80+O80</f>
        <v>0</v>
      </c>
      <c r="D80" s="25">
        <f>G80+J80+M80+P80</f>
        <v>1</v>
      </c>
      <c r="E80" s="56"/>
      <c r="F80" s="57"/>
      <c r="G80" s="32"/>
      <c r="H80" s="87"/>
      <c r="I80" s="44"/>
      <c r="J80" s="89"/>
      <c r="K80" s="34"/>
      <c r="L80" s="38"/>
      <c r="M80" s="43"/>
      <c r="N80" s="34">
        <v>1</v>
      </c>
      <c r="O80" s="38"/>
      <c r="P80" s="30">
        <v>1</v>
      </c>
    </row>
    <row r="81" spans="1:16" x14ac:dyDescent="0.3">
      <c r="A81" s="21"/>
      <c r="B81" s="22" t="s">
        <v>7</v>
      </c>
      <c r="C81" s="24">
        <f t="shared" ref="C81:C84" si="68">F81+I81+L81+O81</f>
        <v>0</v>
      </c>
      <c r="D81" s="25">
        <f t="shared" ref="D81:D84" si="69">G81+J81+M81+P81</f>
        <v>5</v>
      </c>
      <c r="E81" s="34"/>
      <c r="F81" s="38"/>
      <c r="G81" s="30"/>
      <c r="H81" s="87">
        <v>1</v>
      </c>
      <c r="I81" s="44"/>
      <c r="J81" s="89">
        <v>5</v>
      </c>
      <c r="K81" s="42"/>
      <c r="L81" s="46"/>
      <c r="M81" s="45"/>
      <c r="N81" s="34"/>
      <c r="O81" s="38"/>
      <c r="P81" s="30"/>
    </row>
    <row r="82" spans="1:16" x14ac:dyDescent="0.3">
      <c r="A82" s="23"/>
      <c r="B82" s="22" t="s">
        <v>8</v>
      </c>
      <c r="C82" s="24">
        <f t="shared" si="68"/>
        <v>0</v>
      </c>
      <c r="D82" s="25">
        <f t="shared" si="69"/>
        <v>5.5</v>
      </c>
      <c r="E82" s="41">
        <v>1</v>
      </c>
      <c r="F82" s="40"/>
      <c r="G82" s="31">
        <v>2.5</v>
      </c>
      <c r="H82" s="84"/>
      <c r="I82" s="47"/>
      <c r="J82" s="90"/>
      <c r="K82" s="41">
        <v>1</v>
      </c>
      <c r="L82" s="40"/>
      <c r="M82" s="35">
        <v>3</v>
      </c>
      <c r="N82" s="41"/>
      <c r="O82" s="40"/>
      <c r="P82" s="31"/>
    </row>
    <row r="83" spans="1:16" x14ac:dyDescent="0.3">
      <c r="A83" s="23"/>
      <c r="B83" s="22" t="s">
        <v>9</v>
      </c>
      <c r="C83" s="24">
        <f t="shared" si="68"/>
        <v>0</v>
      </c>
      <c r="D83" s="25">
        <f t="shared" si="69"/>
        <v>5</v>
      </c>
      <c r="E83" s="41"/>
      <c r="F83" s="40"/>
      <c r="G83" s="31"/>
      <c r="H83" s="84">
        <v>1</v>
      </c>
      <c r="I83" s="47"/>
      <c r="J83" s="90">
        <v>5</v>
      </c>
      <c r="K83" s="41"/>
      <c r="L83" s="40"/>
      <c r="M83" s="35"/>
      <c r="N83" s="41"/>
      <c r="O83" s="40"/>
      <c r="P83" s="31"/>
    </row>
    <row r="84" spans="1:16" x14ac:dyDescent="0.3">
      <c r="A84" s="23"/>
      <c r="B84" s="22" t="s">
        <v>41</v>
      </c>
      <c r="C84" s="24">
        <f t="shared" si="68"/>
        <v>0</v>
      </c>
      <c r="D84" s="25">
        <f t="shared" si="69"/>
        <v>0</v>
      </c>
      <c r="E84" s="41"/>
      <c r="F84" s="40"/>
      <c r="G84" s="31"/>
      <c r="H84" s="84"/>
      <c r="I84" s="47"/>
      <c r="J84" s="90"/>
      <c r="K84" s="41"/>
      <c r="L84" s="40"/>
      <c r="M84" s="35"/>
      <c r="N84" s="41"/>
      <c r="O84" s="40"/>
      <c r="P84" s="31"/>
    </row>
    <row r="85" spans="1:16" x14ac:dyDescent="0.3">
      <c r="A85" s="103" t="s">
        <v>23</v>
      </c>
      <c r="B85" s="104" t="s">
        <v>51</v>
      </c>
      <c r="C85" s="116">
        <f t="shared" ref="C85:D85" si="70">C86+C87+C88+C89+C90</f>
        <v>0</v>
      </c>
      <c r="D85" s="117">
        <f t="shared" si="70"/>
        <v>1906</v>
      </c>
      <c r="E85" s="113">
        <f t="shared" ref="E85:N85" si="71">E86+E87+E88+E89+E90</f>
        <v>122</v>
      </c>
      <c r="F85" s="115"/>
      <c r="G85" s="118">
        <f t="shared" si="71"/>
        <v>305</v>
      </c>
      <c r="H85" s="110">
        <f t="shared" si="71"/>
        <v>305</v>
      </c>
      <c r="I85" s="119">
        <f t="shared" si="71"/>
        <v>0</v>
      </c>
      <c r="J85" s="120">
        <f t="shared" si="71"/>
        <v>1525</v>
      </c>
      <c r="K85" s="113">
        <f t="shared" si="71"/>
        <v>5</v>
      </c>
      <c r="L85" s="115"/>
      <c r="M85" s="118">
        <f t="shared" si="71"/>
        <v>15</v>
      </c>
      <c r="N85" s="113">
        <f t="shared" si="71"/>
        <v>61</v>
      </c>
      <c r="O85" s="115"/>
      <c r="P85" s="118">
        <f t="shared" ref="P85" si="72">P86+P87+P88+P89+P90</f>
        <v>61</v>
      </c>
    </row>
    <row r="86" spans="1:16" x14ac:dyDescent="0.3">
      <c r="A86" s="21"/>
      <c r="B86" s="22" t="s">
        <v>6</v>
      </c>
      <c r="C86" s="24">
        <f>F86+I86+L86+O86</f>
        <v>0</v>
      </c>
      <c r="D86" s="25">
        <f>G86+J86+M86+P86</f>
        <v>518.5</v>
      </c>
      <c r="E86" s="34">
        <v>61</v>
      </c>
      <c r="F86" s="38"/>
      <c r="G86" s="30">
        <v>152.5</v>
      </c>
      <c r="H86" s="87">
        <v>61</v>
      </c>
      <c r="I86" s="44"/>
      <c r="J86" s="89">
        <v>305</v>
      </c>
      <c r="K86" s="34"/>
      <c r="L86" s="38"/>
      <c r="M86" s="43"/>
      <c r="N86" s="34">
        <v>61</v>
      </c>
      <c r="O86" s="38"/>
      <c r="P86" s="30">
        <v>61</v>
      </c>
    </row>
    <row r="87" spans="1:16" x14ac:dyDescent="0.3">
      <c r="A87" s="21"/>
      <c r="B87" s="22" t="s">
        <v>7</v>
      </c>
      <c r="C87" s="24">
        <f t="shared" ref="C87:C90" si="73">F87+I87+L87+O87</f>
        <v>0</v>
      </c>
      <c r="D87" s="25">
        <f t="shared" ref="D87:D90" si="74">G87+J87+M87+P87</f>
        <v>305</v>
      </c>
      <c r="E87" s="34"/>
      <c r="F87" s="38"/>
      <c r="G87" s="30"/>
      <c r="H87" s="87">
        <v>61</v>
      </c>
      <c r="I87" s="44"/>
      <c r="J87" s="89">
        <v>305</v>
      </c>
      <c r="K87" s="42"/>
      <c r="L87" s="46"/>
      <c r="M87" s="45"/>
      <c r="N87" s="34"/>
      <c r="O87" s="38"/>
      <c r="P87" s="30"/>
    </row>
    <row r="88" spans="1:16" x14ac:dyDescent="0.3">
      <c r="A88" s="23"/>
      <c r="B88" s="22" t="s">
        <v>8</v>
      </c>
      <c r="C88" s="24">
        <f t="shared" si="73"/>
        <v>0</v>
      </c>
      <c r="D88" s="25">
        <f t="shared" si="74"/>
        <v>320</v>
      </c>
      <c r="E88" s="41"/>
      <c r="F88" s="40"/>
      <c r="G88" s="31"/>
      <c r="H88" s="84">
        <v>61</v>
      </c>
      <c r="I88" s="47"/>
      <c r="J88" s="90">
        <v>305</v>
      </c>
      <c r="K88" s="41">
        <v>5</v>
      </c>
      <c r="L88" s="40"/>
      <c r="M88" s="35">
        <v>15</v>
      </c>
      <c r="N88" s="41"/>
      <c r="O88" s="40"/>
      <c r="P88" s="31"/>
    </row>
    <row r="89" spans="1:16" x14ac:dyDescent="0.3">
      <c r="A89" s="23"/>
      <c r="B89" s="22" t="s">
        <v>9</v>
      </c>
      <c r="C89" s="24">
        <f t="shared" si="73"/>
        <v>0</v>
      </c>
      <c r="D89" s="25">
        <f t="shared" si="74"/>
        <v>457.5</v>
      </c>
      <c r="E89" s="41">
        <v>61</v>
      </c>
      <c r="F89" s="40"/>
      <c r="G89" s="31">
        <v>152.5</v>
      </c>
      <c r="H89" s="84">
        <v>61</v>
      </c>
      <c r="I89" s="47"/>
      <c r="J89" s="90">
        <v>305</v>
      </c>
      <c r="K89" s="41"/>
      <c r="L89" s="40"/>
      <c r="M89" s="35"/>
      <c r="N89" s="41"/>
      <c r="O89" s="40"/>
      <c r="P89" s="31"/>
    </row>
    <row r="90" spans="1:16" x14ac:dyDescent="0.3">
      <c r="A90" s="23"/>
      <c r="B90" s="22" t="s">
        <v>41</v>
      </c>
      <c r="C90" s="24">
        <f t="shared" si="73"/>
        <v>0</v>
      </c>
      <c r="D90" s="25">
        <f t="shared" si="74"/>
        <v>305</v>
      </c>
      <c r="E90" s="41"/>
      <c r="F90" s="40"/>
      <c r="G90" s="31"/>
      <c r="H90" s="84">
        <v>61</v>
      </c>
      <c r="I90" s="47"/>
      <c r="J90" s="90">
        <v>305</v>
      </c>
      <c r="K90" s="41"/>
      <c r="L90" s="40"/>
      <c r="M90" s="35"/>
      <c r="N90" s="41"/>
      <c r="O90" s="40"/>
      <c r="P90" s="31"/>
    </row>
    <row r="91" spans="1:16" ht="27.6" x14ac:dyDescent="0.3">
      <c r="A91" s="103" t="s">
        <v>24</v>
      </c>
      <c r="B91" s="104" t="s">
        <v>73</v>
      </c>
      <c r="C91" s="116">
        <f t="shared" ref="C91:D91" si="75">C92+C93+C94+C95+C96</f>
        <v>0</v>
      </c>
      <c r="D91" s="117">
        <f t="shared" si="75"/>
        <v>1768.5</v>
      </c>
      <c r="E91" s="113">
        <f t="shared" ref="E91:N91" si="76">E92+E93+E94+E95+E96</f>
        <v>61</v>
      </c>
      <c r="F91" s="115"/>
      <c r="G91" s="118">
        <f t="shared" si="76"/>
        <v>152.5</v>
      </c>
      <c r="H91" s="110">
        <f t="shared" si="76"/>
        <v>305</v>
      </c>
      <c r="I91" s="119">
        <f t="shared" si="76"/>
        <v>0</v>
      </c>
      <c r="J91" s="120">
        <f t="shared" si="76"/>
        <v>1525</v>
      </c>
      <c r="K91" s="113">
        <f t="shared" si="76"/>
        <v>10</v>
      </c>
      <c r="L91" s="115"/>
      <c r="M91" s="118">
        <f t="shared" si="76"/>
        <v>30</v>
      </c>
      <c r="N91" s="113">
        <f t="shared" si="76"/>
        <v>61</v>
      </c>
      <c r="O91" s="115"/>
      <c r="P91" s="118">
        <f t="shared" ref="P91" si="77">P92+P93+P94+P95+P96</f>
        <v>61</v>
      </c>
    </row>
    <row r="92" spans="1:16" x14ac:dyDescent="0.3">
      <c r="A92" s="21"/>
      <c r="B92" s="22" t="s">
        <v>6</v>
      </c>
      <c r="C92" s="24">
        <f>F92+I92+L92+O92</f>
        <v>0</v>
      </c>
      <c r="D92" s="25">
        <f>G92+J92+M92+P92</f>
        <v>381</v>
      </c>
      <c r="E92" s="56"/>
      <c r="F92" s="57"/>
      <c r="G92" s="32"/>
      <c r="H92" s="87">
        <v>61</v>
      </c>
      <c r="I92" s="44"/>
      <c r="J92" s="89">
        <v>305</v>
      </c>
      <c r="K92" s="34">
        <v>5</v>
      </c>
      <c r="L92" s="38"/>
      <c r="M92" s="43">
        <v>15</v>
      </c>
      <c r="N92" s="34">
        <v>61</v>
      </c>
      <c r="O92" s="38"/>
      <c r="P92" s="30">
        <v>61</v>
      </c>
    </row>
    <row r="93" spans="1:16" x14ac:dyDescent="0.3">
      <c r="A93" s="21"/>
      <c r="B93" s="22" t="s">
        <v>7</v>
      </c>
      <c r="C93" s="24">
        <f t="shared" ref="C93:C96" si="78">F93+I93+L93+O93</f>
        <v>0</v>
      </c>
      <c r="D93" s="25">
        <f t="shared" ref="D93:D96" si="79">G93+J93+M93+P93</f>
        <v>305</v>
      </c>
      <c r="E93" s="34"/>
      <c r="F93" s="38"/>
      <c r="G93" s="30"/>
      <c r="H93" s="87">
        <v>61</v>
      </c>
      <c r="I93" s="44"/>
      <c r="J93" s="89">
        <v>305</v>
      </c>
      <c r="K93" s="42"/>
      <c r="L93" s="46"/>
      <c r="M93" s="45"/>
      <c r="N93" s="34"/>
      <c r="O93" s="38"/>
      <c r="P93" s="30"/>
    </row>
    <row r="94" spans="1:16" x14ac:dyDescent="0.3">
      <c r="A94" s="23"/>
      <c r="B94" s="22" t="s">
        <v>8</v>
      </c>
      <c r="C94" s="24">
        <f t="shared" si="78"/>
        <v>0</v>
      </c>
      <c r="D94" s="25">
        <f t="shared" si="79"/>
        <v>457.5</v>
      </c>
      <c r="E94" s="41">
        <v>61</v>
      </c>
      <c r="F94" s="40"/>
      <c r="G94" s="31">
        <v>152.5</v>
      </c>
      <c r="H94" s="84">
        <v>61</v>
      </c>
      <c r="I94" s="47"/>
      <c r="J94" s="90">
        <v>305</v>
      </c>
      <c r="K94" s="41"/>
      <c r="L94" s="40"/>
      <c r="M94" s="35"/>
      <c r="N94" s="41"/>
      <c r="O94" s="40"/>
      <c r="P94" s="31"/>
    </row>
    <row r="95" spans="1:16" x14ac:dyDescent="0.3">
      <c r="A95" s="23"/>
      <c r="B95" s="22" t="s">
        <v>9</v>
      </c>
      <c r="C95" s="24">
        <f t="shared" si="78"/>
        <v>0</v>
      </c>
      <c r="D95" s="25">
        <f t="shared" si="79"/>
        <v>320</v>
      </c>
      <c r="E95" s="41"/>
      <c r="F95" s="40"/>
      <c r="G95" s="31"/>
      <c r="H95" s="84">
        <v>61</v>
      </c>
      <c r="I95" s="47"/>
      <c r="J95" s="90">
        <v>305</v>
      </c>
      <c r="K95" s="41">
        <v>5</v>
      </c>
      <c r="L95" s="40"/>
      <c r="M95" s="35">
        <v>15</v>
      </c>
      <c r="N95" s="41"/>
      <c r="O95" s="40"/>
      <c r="P95" s="31"/>
    </row>
    <row r="96" spans="1:16" x14ac:dyDescent="0.3">
      <c r="A96" s="23"/>
      <c r="B96" s="22" t="s">
        <v>41</v>
      </c>
      <c r="C96" s="24">
        <f t="shared" si="78"/>
        <v>0</v>
      </c>
      <c r="D96" s="25">
        <f t="shared" si="79"/>
        <v>305</v>
      </c>
      <c r="E96" s="41"/>
      <c r="F96" s="40"/>
      <c r="G96" s="31"/>
      <c r="H96" s="84">
        <v>61</v>
      </c>
      <c r="I96" s="47"/>
      <c r="J96" s="90">
        <v>305</v>
      </c>
      <c r="K96" s="41"/>
      <c r="L96" s="40"/>
      <c r="M96" s="35"/>
      <c r="N96" s="41"/>
      <c r="O96" s="40"/>
      <c r="P96" s="31"/>
    </row>
    <row r="97" spans="1:16" x14ac:dyDescent="0.3">
      <c r="A97" s="103" t="s">
        <v>25</v>
      </c>
      <c r="B97" s="104" t="s">
        <v>52</v>
      </c>
      <c r="C97" s="116">
        <f t="shared" ref="C97:D97" si="80">C98+C99+C100+C101+C102</f>
        <v>0</v>
      </c>
      <c r="D97" s="117">
        <f t="shared" si="80"/>
        <v>1094</v>
      </c>
      <c r="E97" s="113">
        <f t="shared" ref="E97:N97" si="81">E98+E99+E100+E101+E102</f>
        <v>35</v>
      </c>
      <c r="F97" s="115"/>
      <c r="G97" s="118">
        <f t="shared" si="81"/>
        <v>175</v>
      </c>
      <c r="H97" s="110">
        <f t="shared" si="81"/>
        <v>175</v>
      </c>
      <c r="I97" s="119">
        <f>I98+I99+I100+I101+I102</f>
        <v>0</v>
      </c>
      <c r="J97" s="120">
        <f t="shared" si="81"/>
        <v>875</v>
      </c>
      <c r="K97" s="113">
        <f t="shared" si="81"/>
        <v>3</v>
      </c>
      <c r="L97" s="115"/>
      <c r="M97" s="118">
        <f t="shared" si="81"/>
        <v>9</v>
      </c>
      <c r="N97" s="113">
        <f t="shared" si="81"/>
        <v>35</v>
      </c>
      <c r="O97" s="115"/>
      <c r="P97" s="118">
        <f t="shared" ref="P97" si="82">P98+P99+P100+P101+P102</f>
        <v>35</v>
      </c>
    </row>
    <row r="98" spans="1:16" x14ac:dyDescent="0.3">
      <c r="A98" s="21"/>
      <c r="B98" s="22" t="s">
        <v>6</v>
      </c>
      <c r="C98" s="24">
        <f>F98+I98+L98+O98</f>
        <v>0</v>
      </c>
      <c r="D98" s="25">
        <f>G98+J98+M98+P98</f>
        <v>297.5</v>
      </c>
      <c r="E98" s="56">
        <v>35</v>
      </c>
      <c r="F98" s="57"/>
      <c r="G98" s="30">
        <v>87.5</v>
      </c>
      <c r="H98" s="87">
        <v>35</v>
      </c>
      <c r="I98" s="44"/>
      <c r="J98" s="89">
        <v>175</v>
      </c>
      <c r="K98" s="34"/>
      <c r="L98" s="38"/>
      <c r="M98" s="43"/>
      <c r="N98" s="34">
        <v>35</v>
      </c>
      <c r="O98" s="38"/>
      <c r="P98" s="30">
        <v>35</v>
      </c>
    </row>
    <row r="99" spans="1:16" x14ac:dyDescent="0.3">
      <c r="A99" s="21"/>
      <c r="B99" s="22" t="s">
        <v>7</v>
      </c>
      <c r="C99" s="24">
        <f t="shared" ref="C99:C102" si="83">F99+I99+L99+O99</f>
        <v>0</v>
      </c>
      <c r="D99" s="25">
        <f t="shared" ref="D99:D102" si="84">G99+J99+M99+P99</f>
        <v>175</v>
      </c>
      <c r="E99" s="34"/>
      <c r="F99" s="38"/>
      <c r="G99" s="30"/>
      <c r="H99" s="87">
        <v>35</v>
      </c>
      <c r="I99" s="44"/>
      <c r="J99" s="89">
        <v>175</v>
      </c>
      <c r="K99" s="42"/>
      <c r="L99" s="46"/>
      <c r="M99" s="45"/>
      <c r="N99" s="34"/>
      <c r="O99" s="38"/>
      <c r="P99" s="30"/>
    </row>
    <row r="100" spans="1:16" x14ac:dyDescent="0.3">
      <c r="A100" s="23"/>
      <c r="B100" s="22" t="s">
        <v>8</v>
      </c>
      <c r="C100" s="24">
        <f t="shared" si="83"/>
        <v>0</v>
      </c>
      <c r="D100" s="25">
        <f t="shared" si="84"/>
        <v>184</v>
      </c>
      <c r="E100" s="41"/>
      <c r="F100" s="40"/>
      <c r="G100" s="31"/>
      <c r="H100" s="84">
        <v>35</v>
      </c>
      <c r="I100" s="47"/>
      <c r="J100" s="90">
        <v>175</v>
      </c>
      <c r="K100" s="41">
        <v>3</v>
      </c>
      <c r="L100" s="40"/>
      <c r="M100" s="35">
        <v>9</v>
      </c>
      <c r="N100" s="41"/>
      <c r="O100" s="40"/>
      <c r="P100" s="31"/>
    </row>
    <row r="101" spans="1:16" x14ac:dyDescent="0.3">
      <c r="A101" s="23"/>
      <c r="B101" s="22" t="s">
        <v>9</v>
      </c>
      <c r="C101" s="24">
        <f t="shared" si="83"/>
        <v>0</v>
      </c>
      <c r="D101" s="25">
        <f t="shared" si="84"/>
        <v>262.5</v>
      </c>
      <c r="E101" s="41"/>
      <c r="F101" s="40"/>
      <c r="G101" s="31">
        <v>87.5</v>
      </c>
      <c r="H101" s="84">
        <v>35</v>
      </c>
      <c r="I101" s="47"/>
      <c r="J101" s="90">
        <v>175</v>
      </c>
      <c r="K101" s="41"/>
      <c r="L101" s="40"/>
      <c r="M101" s="35"/>
      <c r="N101" s="41"/>
      <c r="O101" s="40"/>
      <c r="P101" s="31"/>
    </row>
    <row r="102" spans="1:16" x14ac:dyDescent="0.3">
      <c r="A102" s="23"/>
      <c r="B102" s="22" t="s">
        <v>41</v>
      </c>
      <c r="C102" s="24">
        <f t="shared" si="83"/>
        <v>0</v>
      </c>
      <c r="D102" s="25">
        <f t="shared" si="84"/>
        <v>175</v>
      </c>
      <c r="E102" s="41"/>
      <c r="F102" s="40"/>
      <c r="G102" s="31"/>
      <c r="H102" s="84">
        <v>35</v>
      </c>
      <c r="I102" s="47"/>
      <c r="J102" s="90">
        <v>175</v>
      </c>
      <c r="K102" s="41"/>
      <c r="L102" s="40"/>
      <c r="M102" s="35"/>
      <c r="N102" s="41"/>
      <c r="O102" s="40"/>
      <c r="P102" s="31"/>
    </row>
    <row r="103" spans="1:16" x14ac:dyDescent="0.3">
      <c r="A103" s="103" t="s">
        <v>26</v>
      </c>
      <c r="B103" s="104" t="s">
        <v>53</v>
      </c>
      <c r="C103" s="116">
        <f t="shared" ref="C103:D103" si="85">C104+C105+C106+C107+C108</f>
        <v>0</v>
      </c>
      <c r="D103" s="117">
        <f t="shared" si="85"/>
        <v>778.5</v>
      </c>
      <c r="E103" s="113">
        <f t="shared" ref="E103:N103" si="86">E104+E105+E106+E107+E108</f>
        <v>27</v>
      </c>
      <c r="F103" s="115"/>
      <c r="G103" s="118">
        <f t="shared" si="86"/>
        <v>67.5</v>
      </c>
      <c r="H103" s="110">
        <f t="shared" si="86"/>
        <v>135</v>
      </c>
      <c r="I103" s="119">
        <f t="shared" si="86"/>
        <v>0</v>
      </c>
      <c r="J103" s="120">
        <f t="shared" si="86"/>
        <v>675</v>
      </c>
      <c r="K103" s="113">
        <f t="shared" si="86"/>
        <v>3</v>
      </c>
      <c r="L103" s="115"/>
      <c r="M103" s="118">
        <f t="shared" si="86"/>
        <v>9</v>
      </c>
      <c r="N103" s="113">
        <f t="shared" si="86"/>
        <v>27</v>
      </c>
      <c r="O103" s="115"/>
      <c r="P103" s="118">
        <f t="shared" ref="P103" si="87">P104+P105+P106+P107+P108</f>
        <v>27</v>
      </c>
    </row>
    <row r="104" spans="1:16" x14ac:dyDescent="0.3">
      <c r="A104" s="21"/>
      <c r="B104" s="22" t="s">
        <v>6</v>
      </c>
      <c r="C104" s="24">
        <f>F104+I104+L104+O104</f>
        <v>0</v>
      </c>
      <c r="D104" s="25">
        <f>G104+J104+M104+P104</f>
        <v>162</v>
      </c>
      <c r="E104" s="56"/>
      <c r="F104" s="57"/>
      <c r="G104" s="32"/>
      <c r="H104" s="87">
        <v>27</v>
      </c>
      <c r="I104" s="44"/>
      <c r="J104" s="89">
        <v>135</v>
      </c>
      <c r="K104" s="34"/>
      <c r="L104" s="38"/>
      <c r="M104" s="43"/>
      <c r="N104" s="34">
        <v>27</v>
      </c>
      <c r="O104" s="38"/>
      <c r="P104" s="30">
        <v>27</v>
      </c>
    </row>
    <row r="105" spans="1:16" x14ac:dyDescent="0.3">
      <c r="A105" s="21"/>
      <c r="B105" s="22" t="s">
        <v>7</v>
      </c>
      <c r="C105" s="24">
        <f t="shared" ref="C105:C108" si="88">F105+I105+L105+O105</f>
        <v>0</v>
      </c>
      <c r="D105" s="25">
        <f t="shared" ref="D105:D108" si="89">G105+J105+M105+P105</f>
        <v>135</v>
      </c>
      <c r="E105" s="34"/>
      <c r="F105" s="38"/>
      <c r="G105" s="30"/>
      <c r="H105" s="87">
        <v>27</v>
      </c>
      <c r="I105" s="44"/>
      <c r="J105" s="89">
        <v>135</v>
      </c>
      <c r="K105" s="42"/>
      <c r="L105" s="46"/>
      <c r="M105" s="45"/>
      <c r="N105" s="34"/>
      <c r="O105" s="38"/>
      <c r="P105" s="30"/>
    </row>
    <row r="106" spans="1:16" x14ac:dyDescent="0.3">
      <c r="A106" s="23"/>
      <c r="B106" s="22" t="s">
        <v>8</v>
      </c>
      <c r="C106" s="24">
        <f t="shared" si="88"/>
        <v>0</v>
      </c>
      <c r="D106" s="25">
        <f t="shared" si="89"/>
        <v>211.5</v>
      </c>
      <c r="E106" s="41">
        <v>27</v>
      </c>
      <c r="F106" s="40"/>
      <c r="G106" s="31">
        <v>67.5</v>
      </c>
      <c r="H106" s="84">
        <v>27</v>
      </c>
      <c r="I106" s="47"/>
      <c r="J106" s="90">
        <v>135</v>
      </c>
      <c r="K106" s="41">
        <v>3</v>
      </c>
      <c r="L106" s="40"/>
      <c r="M106" s="35">
        <v>9</v>
      </c>
      <c r="N106" s="41"/>
      <c r="O106" s="40"/>
      <c r="P106" s="31"/>
    </row>
    <row r="107" spans="1:16" x14ac:dyDescent="0.3">
      <c r="A107" s="23"/>
      <c r="B107" s="22" t="s">
        <v>9</v>
      </c>
      <c r="C107" s="24">
        <f t="shared" si="88"/>
        <v>0</v>
      </c>
      <c r="D107" s="25">
        <f t="shared" si="89"/>
        <v>135</v>
      </c>
      <c r="E107" s="41"/>
      <c r="F107" s="40"/>
      <c r="G107" s="31"/>
      <c r="H107" s="84">
        <v>27</v>
      </c>
      <c r="I107" s="47"/>
      <c r="J107" s="90">
        <v>135</v>
      </c>
      <c r="K107" s="41"/>
      <c r="L107" s="40"/>
      <c r="M107" s="35"/>
      <c r="N107" s="41"/>
      <c r="O107" s="40"/>
      <c r="P107" s="31"/>
    </row>
    <row r="108" spans="1:16" x14ac:dyDescent="0.3">
      <c r="A108" s="23"/>
      <c r="B108" s="22" t="s">
        <v>41</v>
      </c>
      <c r="C108" s="24">
        <f t="shared" si="88"/>
        <v>0</v>
      </c>
      <c r="D108" s="25">
        <f t="shared" si="89"/>
        <v>135</v>
      </c>
      <c r="E108" s="41"/>
      <c r="F108" s="40"/>
      <c r="G108" s="31"/>
      <c r="H108" s="84">
        <v>27</v>
      </c>
      <c r="I108" s="47"/>
      <c r="J108" s="90">
        <v>135</v>
      </c>
      <c r="K108" s="41"/>
      <c r="L108" s="40"/>
      <c r="M108" s="35"/>
      <c r="N108" s="41"/>
      <c r="O108" s="40"/>
      <c r="P108" s="31"/>
    </row>
    <row r="109" spans="1:16" ht="27.6" x14ac:dyDescent="0.3">
      <c r="A109" s="103" t="s">
        <v>27</v>
      </c>
      <c r="B109" s="104" t="s">
        <v>54</v>
      </c>
      <c r="C109" s="116">
        <f t="shared" ref="C109:D109" si="90">C110+C111+C112+C113+C114</f>
        <v>0</v>
      </c>
      <c r="D109" s="117">
        <f t="shared" si="90"/>
        <v>1186.5</v>
      </c>
      <c r="E109" s="113">
        <f t="shared" ref="E109:N109" si="91">E110+E111+E112+E113+E114</f>
        <v>41</v>
      </c>
      <c r="F109" s="115"/>
      <c r="G109" s="118">
        <f t="shared" si="91"/>
        <v>102.5</v>
      </c>
      <c r="H109" s="131">
        <f t="shared" si="91"/>
        <v>205</v>
      </c>
      <c r="I109" s="119">
        <f t="shared" si="91"/>
        <v>0</v>
      </c>
      <c r="J109" s="120">
        <f t="shared" si="91"/>
        <v>1025</v>
      </c>
      <c r="K109" s="113">
        <f t="shared" si="91"/>
        <v>6</v>
      </c>
      <c r="L109" s="115"/>
      <c r="M109" s="118">
        <f t="shared" si="91"/>
        <v>18</v>
      </c>
      <c r="N109" s="113">
        <f t="shared" si="91"/>
        <v>41</v>
      </c>
      <c r="O109" s="115"/>
      <c r="P109" s="118">
        <f t="shared" ref="P109" si="92">P110+P111+P112+P113+P114</f>
        <v>41</v>
      </c>
    </row>
    <row r="110" spans="1:16" x14ac:dyDescent="0.3">
      <c r="A110" s="21"/>
      <c r="B110" s="22" t="s">
        <v>6</v>
      </c>
      <c r="C110" s="24">
        <f>F110+I110+L110+O110</f>
        <v>0</v>
      </c>
      <c r="D110" s="25">
        <f>G110+J110+M110+P110</f>
        <v>246</v>
      </c>
      <c r="E110" s="56"/>
      <c r="F110" s="57"/>
      <c r="G110" s="32"/>
      <c r="H110" s="87">
        <v>41</v>
      </c>
      <c r="I110" s="44"/>
      <c r="J110" s="89">
        <v>205</v>
      </c>
      <c r="K110" s="34"/>
      <c r="L110" s="38"/>
      <c r="M110" s="43"/>
      <c r="N110" s="34">
        <v>41</v>
      </c>
      <c r="O110" s="38"/>
      <c r="P110" s="30">
        <v>41</v>
      </c>
    </row>
    <row r="111" spans="1:16" x14ac:dyDescent="0.3">
      <c r="A111" s="21"/>
      <c r="B111" s="22" t="s">
        <v>7</v>
      </c>
      <c r="C111" s="24">
        <f t="shared" ref="C111:C114" si="93">F111+I111+L111+O111</f>
        <v>0</v>
      </c>
      <c r="D111" s="25">
        <f t="shared" ref="D111:D114" si="94">G111+J111+M111+P111</f>
        <v>214</v>
      </c>
      <c r="E111" s="34"/>
      <c r="F111" s="38"/>
      <c r="G111" s="30"/>
      <c r="H111" s="87">
        <v>41</v>
      </c>
      <c r="I111" s="44"/>
      <c r="J111" s="89">
        <v>205</v>
      </c>
      <c r="K111" s="42">
        <v>3</v>
      </c>
      <c r="L111" s="46"/>
      <c r="M111" s="45">
        <v>9</v>
      </c>
      <c r="N111" s="34"/>
      <c r="O111" s="38"/>
      <c r="P111" s="30"/>
    </row>
    <row r="112" spans="1:16" x14ac:dyDescent="0.3">
      <c r="A112" s="23"/>
      <c r="B112" s="22" t="s">
        <v>8</v>
      </c>
      <c r="C112" s="24">
        <f t="shared" si="93"/>
        <v>0</v>
      </c>
      <c r="D112" s="25">
        <f t="shared" si="94"/>
        <v>307.5</v>
      </c>
      <c r="E112" s="41">
        <v>41</v>
      </c>
      <c r="F112" s="40"/>
      <c r="G112" s="31">
        <v>102.5</v>
      </c>
      <c r="H112" s="84">
        <v>41</v>
      </c>
      <c r="I112" s="47"/>
      <c r="J112" s="90">
        <v>205</v>
      </c>
      <c r="K112" s="41"/>
      <c r="L112" s="40"/>
      <c r="M112" s="35"/>
      <c r="N112" s="41"/>
      <c r="O112" s="40"/>
      <c r="P112" s="31"/>
    </row>
    <row r="113" spans="1:16" x14ac:dyDescent="0.3">
      <c r="A113" s="23"/>
      <c r="B113" s="22" t="s">
        <v>9</v>
      </c>
      <c r="C113" s="24">
        <f t="shared" si="93"/>
        <v>0</v>
      </c>
      <c r="D113" s="25">
        <f t="shared" si="94"/>
        <v>205</v>
      </c>
      <c r="E113" s="41"/>
      <c r="F113" s="40"/>
      <c r="G113" s="31"/>
      <c r="H113" s="84">
        <v>41</v>
      </c>
      <c r="I113" s="47"/>
      <c r="J113" s="90">
        <v>205</v>
      </c>
      <c r="K113" s="41"/>
      <c r="L113" s="40"/>
      <c r="M113" s="35"/>
      <c r="N113" s="41"/>
      <c r="O113" s="40"/>
      <c r="P113" s="31"/>
    </row>
    <row r="114" spans="1:16" x14ac:dyDescent="0.3">
      <c r="A114" s="23"/>
      <c r="B114" s="22" t="s">
        <v>41</v>
      </c>
      <c r="C114" s="24">
        <f t="shared" si="93"/>
        <v>0</v>
      </c>
      <c r="D114" s="25">
        <f t="shared" si="94"/>
        <v>214</v>
      </c>
      <c r="E114" s="41"/>
      <c r="F114" s="40"/>
      <c r="G114" s="31"/>
      <c r="H114" s="84">
        <v>41</v>
      </c>
      <c r="I114" s="47"/>
      <c r="J114" s="90">
        <v>205</v>
      </c>
      <c r="K114" s="41">
        <v>3</v>
      </c>
      <c r="L114" s="40"/>
      <c r="M114" s="35">
        <v>9</v>
      </c>
      <c r="N114" s="41"/>
      <c r="O114" s="40"/>
      <c r="P114" s="31"/>
    </row>
    <row r="115" spans="1:16" ht="27.6" x14ac:dyDescent="0.3">
      <c r="A115" s="103" t="s">
        <v>28</v>
      </c>
      <c r="B115" s="104" t="s">
        <v>55</v>
      </c>
      <c r="C115" s="116">
        <f>C116+C117+C118+C119+C120</f>
        <v>0</v>
      </c>
      <c r="D115" s="117">
        <f t="shared" ref="D115" si="95">D116+D117+D118+D119+D120</f>
        <v>1842</v>
      </c>
      <c r="E115" s="113">
        <f t="shared" ref="E115:N115" si="96">E116+E117+E118+E119+E120</f>
        <v>64</v>
      </c>
      <c r="F115" s="115"/>
      <c r="G115" s="118">
        <f t="shared" si="96"/>
        <v>160</v>
      </c>
      <c r="H115" s="110">
        <f t="shared" si="96"/>
        <v>320</v>
      </c>
      <c r="I115" s="119">
        <f t="shared" si="96"/>
        <v>0</v>
      </c>
      <c r="J115" s="120">
        <f t="shared" si="96"/>
        <v>1600</v>
      </c>
      <c r="K115" s="113">
        <f t="shared" si="96"/>
        <v>6</v>
      </c>
      <c r="L115" s="115"/>
      <c r="M115" s="118">
        <f t="shared" si="96"/>
        <v>18</v>
      </c>
      <c r="N115" s="113">
        <f t="shared" si="96"/>
        <v>64</v>
      </c>
      <c r="O115" s="115"/>
      <c r="P115" s="118">
        <f t="shared" ref="P115" si="97">P116+P117+P118+P119+P120</f>
        <v>64</v>
      </c>
    </row>
    <row r="116" spans="1:16" x14ac:dyDescent="0.3">
      <c r="A116" s="21"/>
      <c r="B116" s="22" t="s">
        <v>6</v>
      </c>
      <c r="C116" s="24">
        <f>F116+I116+L116+O116</f>
        <v>0</v>
      </c>
      <c r="D116" s="25">
        <f>G116+J116+M116+P116</f>
        <v>384</v>
      </c>
      <c r="E116" s="56"/>
      <c r="F116" s="57"/>
      <c r="G116" s="32"/>
      <c r="H116" s="87">
        <v>64</v>
      </c>
      <c r="I116" s="44"/>
      <c r="J116" s="89">
        <v>320</v>
      </c>
      <c r="K116" s="34"/>
      <c r="L116" s="38"/>
      <c r="M116" s="43"/>
      <c r="N116" s="34">
        <v>64</v>
      </c>
      <c r="O116" s="38"/>
      <c r="P116" s="30">
        <v>64</v>
      </c>
    </row>
    <row r="117" spans="1:16" x14ac:dyDescent="0.3">
      <c r="A117" s="21"/>
      <c r="B117" s="22" t="s">
        <v>7</v>
      </c>
      <c r="C117" s="24">
        <f t="shared" ref="C117:C120" si="98">F117+I117+L117+O117</f>
        <v>0</v>
      </c>
      <c r="D117" s="25">
        <f t="shared" ref="D117:D120" si="99">G117+J117+M117+P117</f>
        <v>329</v>
      </c>
      <c r="E117" s="34"/>
      <c r="F117" s="38"/>
      <c r="G117" s="30"/>
      <c r="H117" s="87">
        <v>64</v>
      </c>
      <c r="I117" s="44"/>
      <c r="J117" s="89">
        <v>320</v>
      </c>
      <c r="K117" s="42">
        <v>3</v>
      </c>
      <c r="L117" s="46"/>
      <c r="M117" s="45">
        <v>9</v>
      </c>
      <c r="N117" s="34"/>
      <c r="O117" s="38"/>
      <c r="P117" s="30"/>
    </row>
    <row r="118" spans="1:16" x14ac:dyDescent="0.3">
      <c r="A118" s="23"/>
      <c r="B118" s="22" t="s">
        <v>8</v>
      </c>
      <c r="C118" s="24">
        <f t="shared" si="98"/>
        <v>0</v>
      </c>
      <c r="D118" s="25">
        <f t="shared" si="99"/>
        <v>480</v>
      </c>
      <c r="E118" s="41">
        <v>64</v>
      </c>
      <c r="F118" s="40"/>
      <c r="G118" s="31">
        <v>160</v>
      </c>
      <c r="H118" s="84">
        <v>64</v>
      </c>
      <c r="I118" s="47"/>
      <c r="J118" s="90">
        <v>320</v>
      </c>
      <c r="K118" s="41"/>
      <c r="L118" s="40"/>
      <c r="M118" s="35"/>
      <c r="N118" s="41"/>
      <c r="O118" s="40"/>
      <c r="P118" s="31"/>
    </row>
    <row r="119" spans="1:16" x14ac:dyDescent="0.3">
      <c r="A119" s="23"/>
      <c r="B119" s="22" t="s">
        <v>9</v>
      </c>
      <c r="C119" s="24">
        <f t="shared" si="98"/>
        <v>0</v>
      </c>
      <c r="D119" s="25">
        <f t="shared" si="99"/>
        <v>320</v>
      </c>
      <c r="E119" s="41"/>
      <c r="F119" s="40"/>
      <c r="G119" s="31"/>
      <c r="H119" s="84">
        <v>64</v>
      </c>
      <c r="I119" s="47"/>
      <c r="J119" s="90">
        <v>320</v>
      </c>
      <c r="K119" s="41"/>
      <c r="L119" s="40"/>
      <c r="M119" s="35"/>
      <c r="N119" s="41"/>
      <c r="O119" s="40"/>
      <c r="P119" s="31"/>
    </row>
    <row r="120" spans="1:16" x14ac:dyDescent="0.3">
      <c r="A120" s="23"/>
      <c r="B120" s="22" t="s">
        <v>41</v>
      </c>
      <c r="C120" s="24">
        <f t="shared" si="98"/>
        <v>0</v>
      </c>
      <c r="D120" s="25">
        <f t="shared" si="99"/>
        <v>329</v>
      </c>
      <c r="E120" s="41"/>
      <c r="F120" s="40"/>
      <c r="G120" s="31"/>
      <c r="H120" s="84">
        <v>64</v>
      </c>
      <c r="I120" s="47"/>
      <c r="J120" s="90">
        <v>320</v>
      </c>
      <c r="K120" s="41">
        <v>3</v>
      </c>
      <c r="L120" s="40"/>
      <c r="M120" s="35">
        <v>9</v>
      </c>
      <c r="N120" s="41"/>
      <c r="O120" s="40"/>
      <c r="P120" s="31"/>
    </row>
    <row r="121" spans="1:16" ht="27.6" x14ac:dyDescent="0.3">
      <c r="A121" s="103" t="s">
        <v>29</v>
      </c>
      <c r="B121" s="104" t="s">
        <v>56</v>
      </c>
      <c r="C121" s="116">
        <f t="shared" ref="C121" si="100">C122+C123+C124+C125+C126</f>
        <v>0</v>
      </c>
      <c r="D121" s="117">
        <f t="shared" ref="D121" si="101">D122+D123+D124+D125+D126</f>
        <v>531</v>
      </c>
      <c r="E121" s="113">
        <f t="shared" ref="E121:N121" si="102">E122+E123+E124+E125+E126</f>
        <v>18</v>
      </c>
      <c r="F121" s="115"/>
      <c r="G121" s="118">
        <f t="shared" si="102"/>
        <v>45</v>
      </c>
      <c r="H121" s="110">
        <f t="shared" si="102"/>
        <v>90</v>
      </c>
      <c r="I121" s="119">
        <f t="shared" si="102"/>
        <v>0</v>
      </c>
      <c r="J121" s="120">
        <f t="shared" si="102"/>
        <v>450</v>
      </c>
      <c r="K121" s="113">
        <f t="shared" si="102"/>
        <v>6</v>
      </c>
      <c r="L121" s="115"/>
      <c r="M121" s="118">
        <f t="shared" si="102"/>
        <v>18</v>
      </c>
      <c r="N121" s="113">
        <f t="shared" si="102"/>
        <v>18</v>
      </c>
      <c r="O121" s="115"/>
      <c r="P121" s="118">
        <f>P122+P123+P124+P125+P126</f>
        <v>18</v>
      </c>
    </row>
    <row r="122" spans="1:16" x14ac:dyDescent="0.3">
      <c r="A122" s="21"/>
      <c r="B122" s="22" t="s">
        <v>6</v>
      </c>
      <c r="C122" s="24">
        <f>F122+I122+L122+O122</f>
        <v>0</v>
      </c>
      <c r="D122" s="25">
        <f>G122+J122+M122+P122</f>
        <v>117</v>
      </c>
      <c r="E122" s="56"/>
      <c r="F122" s="57"/>
      <c r="G122" s="32"/>
      <c r="H122" s="87">
        <v>18</v>
      </c>
      <c r="I122" s="44"/>
      <c r="J122" s="89">
        <v>90</v>
      </c>
      <c r="K122" s="34">
        <v>3</v>
      </c>
      <c r="L122" s="38"/>
      <c r="M122" s="43">
        <v>9</v>
      </c>
      <c r="N122" s="34">
        <v>18</v>
      </c>
      <c r="O122" s="38"/>
      <c r="P122" s="30">
        <v>18</v>
      </c>
    </row>
    <row r="123" spans="1:16" x14ac:dyDescent="0.3">
      <c r="A123" s="21"/>
      <c r="B123" s="22" t="s">
        <v>7</v>
      </c>
      <c r="C123" s="24">
        <f t="shared" ref="C123:C126" si="103">F123+I123+L123+O123</f>
        <v>0</v>
      </c>
      <c r="D123" s="25">
        <f t="shared" ref="D123:D126" si="104">G123+J123+M123+P123</f>
        <v>90</v>
      </c>
      <c r="E123" s="34"/>
      <c r="F123" s="38"/>
      <c r="G123" s="30"/>
      <c r="H123" s="87">
        <v>18</v>
      </c>
      <c r="I123" s="44"/>
      <c r="J123" s="89">
        <v>90</v>
      </c>
      <c r="K123" s="42"/>
      <c r="L123" s="46"/>
      <c r="M123" s="45"/>
      <c r="N123" s="34"/>
      <c r="O123" s="38"/>
      <c r="P123" s="30"/>
    </row>
    <row r="124" spans="1:16" x14ac:dyDescent="0.3">
      <c r="A124" s="23"/>
      <c r="B124" s="22" t="s">
        <v>8</v>
      </c>
      <c r="C124" s="24">
        <f t="shared" si="103"/>
        <v>0</v>
      </c>
      <c r="D124" s="25">
        <f t="shared" si="104"/>
        <v>135</v>
      </c>
      <c r="E124" s="41">
        <v>18</v>
      </c>
      <c r="F124" s="40"/>
      <c r="G124" s="31">
        <v>45</v>
      </c>
      <c r="H124" s="84">
        <v>18</v>
      </c>
      <c r="I124" s="47"/>
      <c r="J124" s="90">
        <v>90</v>
      </c>
      <c r="K124" s="41"/>
      <c r="L124" s="40"/>
      <c r="M124" s="35"/>
      <c r="N124" s="41"/>
      <c r="O124" s="40"/>
      <c r="P124" s="31"/>
    </row>
    <row r="125" spans="1:16" x14ac:dyDescent="0.3">
      <c r="A125" s="23"/>
      <c r="B125" s="22" t="s">
        <v>9</v>
      </c>
      <c r="C125" s="24">
        <f t="shared" si="103"/>
        <v>0</v>
      </c>
      <c r="D125" s="25">
        <f t="shared" si="104"/>
        <v>99</v>
      </c>
      <c r="E125" s="41"/>
      <c r="F125" s="40"/>
      <c r="G125" s="31"/>
      <c r="H125" s="84">
        <v>18</v>
      </c>
      <c r="I125" s="47"/>
      <c r="J125" s="90">
        <v>90</v>
      </c>
      <c r="K125" s="41">
        <v>3</v>
      </c>
      <c r="L125" s="40"/>
      <c r="M125" s="35">
        <v>9</v>
      </c>
      <c r="N125" s="41"/>
      <c r="O125" s="40"/>
      <c r="P125" s="31"/>
    </row>
    <row r="126" spans="1:16" x14ac:dyDescent="0.3">
      <c r="A126" s="23"/>
      <c r="B126" s="22" t="s">
        <v>41</v>
      </c>
      <c r="C126" s="24">
        <f t="shared" si="103"/>
        <v>0</v>
      </c>
      <c r="D126" s="25">
        <f t="shared" si="104"/>
        <v>90</v>
      </c>
      <c r="E126" s="41"/>
      <c r="F126" s="40"/>
      <c r="G126" s="31"/>
      <c r="H126" s="84">
        <v>18</v>
      </c>
      <c r="I126" s="47"/>
      <c r="J126" s="90">
        <v>90</v>
      </c>
      <c r="K126" s="41"/>
      <c r="L126" s="40"/>
      <c r="M126" s="35"/>
      <c r="N126" s="41"/>
      <c r="O126" s="40"/>
      <c r="P126" s="31"/>
    </row>
    <row r="127" spans="1:16" x14ac:dyDescent="0.3">
      <c r="A127" s="103" t="s">
        <v>30</v>
      </c>
      <c r="B127" s="104" t="s">
        <v>57</v>
      </c>
      <c r="C127" s="116">
        <f t="shared" ref="C127:D127" si="105">C128+C129+C130+C131+C132</f>
        <v>0</v>
      </c>
      <c r="D127" s="117">
        <f t="shared" si="105"/>
        <v>607</v>
      </c>
      <c r="E127" s="113">
        <f t="shared" ref="E127:N127" si="106">E128+E129+E130+E131+E132</f>
        <v>19</v>
      </c>
      <c r="F127" s="115"/>
      <c r="G127" s="118">
        <f t="shared" si="106"/>
        <v>95</v>
      </c>
      <c r="H127" s="110">
        <f t="shared" si="106"/>
        <v>95</v>
      </c>
      <c r="I127" s="119">
        <f t="shared" si="106"/>
        <v>0</v>
      </c>
      <c r="J127" s="120">
        <f t="shared" si="106"/>
        <v>475</v>
      </c>
      <c r="K127" s="113">
        <f t="shared" si="106"/>
        <v>6</v>
      </c>
      <c r="L127" s="115"/>
      <c r="M127" s="118">
        <f t="shared" si="106"/>
        <v>18</v>
      </c>
      <c r="N127" s="113">
        <f t="shared" si="106"/>
        <v>19</v>
      </c>
      <c r="O127" s="115"/>
      <c r="P127" s="118">
        <f t="shared" ref="P127" si="107">P128+P129+P130+P131+P132</f>
        <v>19</v>
      </c>
    </row>
    <row r="128" spans="1:16" x14ac:dyDescent="0.3">
      <c r="A128" s="21"/>
      <c r="B128" s="22" t="s">
        <v>6</v>
      </c>
      <c r="C128" s="24">
        <f>F128+I128+L128+O128</f>
        <v>0</v>
      </c>
      <c r="D128" s="25">
        <f>G128+J128+M128+P128</f>
        <v>170.5</v>
      </c>
      <c r="E128" s="56">
        <v>19</v>
      </c>
      <c r="F128" s="57"/>
      <c r="G128" s="30">
        <v>47.5</v>
      </c>
      <c r="H128" s="87">
        <v>19</v>
      </c>
      <c r="I128" s="44"/>
      <c r="J128" s="89">
        <v>95</v>
      </c>
      <c r="K128" s="34">
        <v>3</v>
      </c>
      <c r="L128" s="38"/>
      <c r="M128" s="43">
        <v>9</v>
      </c>
      <c r="N128" s="34">
        <v>19</v>
      </c>
      <c r="O128" s="38"/>
      <c r="P128" s="30">
        <v>19</v>
      </c>
    </row>
    <row r="129" spans="1:16" x14ac:dyDescent="0.3">
      <c r="A129" s="21"/>
      <c r="B129" s="22" t="s">
        <v>7</v>
      </c>
      <c r="C129" s="24">
        <f t="shared" ref="C129:C132" si="108">F129+I129+L129+O129</f>
        <v>0</v>
      </c>
      <c r="D129" s="25">
        <f t="shared" ref="D129:D132" si="109">G129+J129+M129+P129</f>
        <v>95</v>
      </c>
      <c r="E129" s="34"/>
      <c r="F129" s="38"/>
      <c r="G129" s="30"/>
      <c r="H129" s="87">
        <v>19</v>
      </c>
      <c r="I129" s="44"/>
      <c r="J129" s="89">
        <v>95</v>
      </c>
      <c r="K129" s="42"/>
      <c r="L129" s="46"/>
      <c r="M129" s="45"/>
      <c r="N129" s="34"/>
      <c r="O129" s="38"/>
      <c r="P129" s="30"/>
    </row>
    <row r="130" spans="1:16" x14ac:dyDescent="0.3">
      <c r="A130" s="23"/>
      <c r="B130" s="22" t="s">
        <v>8</v>
      </c>
      <c r="C130" s="24">
        <f t="shared" si="108"/>
        <v>0</v>
      </c>
      <c r="D130" s="25">
        <f t="shared" si="109"/>
        <v>95</v>
      </c>
      <c r="E130" s="41"/>
      <c r="F130" s="40"/>
      <c r="G130" s="31"/>
      <c r="H130" s="84">
        <v>19</v>
      </c>
      <c r="I130" s="47"/>
      <c r="J130" s="90">
        <v>95</v>
      </c>
      <c r="K130" s="41"/>
      <c r="L130" s="40"/>
      <c r="M130" s="35"/>
      <c r="N130" s="41"/>
      <c r="O130" s="40"/>
      <c r="P130" s="31"/>
    </row>
    <row r="131" spans="1:16" x14ac:dyDescent="0.3">
      <c r="A131" s="23"/>
      <c r="B131" s="22" t="s">
        <v>9</v>
      </c>
      <c r="C131" s="24">
        <f t="shared" si="108"/>
        <v>0</v>
      </c>
      <c r="D131" s="25">
        <f t="shared" si="109"/>
        <v>151.5</v>
      </c>
      <c r="E131" s="41"/>
      <c r="F131" s="40"/>
      <c r="G131" s="31">
        <v>47.5</v>
      </c>
      <c r="H131" s="84">
        <v>19</v>
      </c>
      <c r="I131" s="47"/>
      <c r="J131" s="90">
        <v>95</v>
      </c>
      <c r="K131" s="41">
        <v>3</v>
      </c>
      <c r="L131" s="40"/>
      <c r="M131" s="35">
        <v>9</v>
      </c>
      <c r="N131" s="41"/>
      <c r="O131" s="40"/>
      <c r="P131" s="31"/>
    </row>
    <row r="132" spans="1:16" x14ac:dyDescent="0.3">
      <c r="A132" s="23"/>
      <c r="B132" s="22" t="s">
        <v>41</v>
      </c>
      <c r="C132" s="24">
        <f t="shared" si="108"/>
        <v>0</v>
      </c>
      <c r="D132" s="25">
        <f t="shared" si="109"/>
        <v>95</v>
      </c>
      <c r="E132" s="41"/>
      <c r="F132" s="40"/>
      <c r="G132" s="31"/>
      <c r="H132" s="84">
        <v>19</v>
      </c>
      <c r="I132" s="47"/>
      <c r="J132" s="90">
        <v>95</v>
      </c>
      <c r="K132" s="41"/>
      <c r="L132" s="40"/>
      <c r="M132" s="35"/>
      <c r="N132" s="41"/>
      <c r="O132" s="40"/>
      <c r="P132" s="31"/>
    </row>
    <row r="133" spans="1:16" ht="41.4" x14ac:dyDescent="0.3">
      <c r="A133" s="103" t="s">
        <v>31</v>
      </c>
      <c r="B133" s="104" t="s">
        <v>58</v>
      </c>
      <c r="C133" s="116">
        <f t="shared" ref="C133:D133" si="110">C134+C135+C136+C137+C138</f>
        <v>0</v>
      </c>
      <c r="D133" s="117">
        <f t="shared" si="110"/>
        <v>474</v>
      </c>
      <c r="E133" s="113">
        <f t="shared" ref="E133:N133" si="111">E134+E135+E136+E137+E138</f>
        <v>16</v>
      </c>
      <c r="F133" s="115"/>
      <c r="G133" s="118">
        <f t="shared" si="111"/>
        <v>40</v>
      </c>
      <c r="H133" s="110">
        <f t="shared" si="111"/>
        <v>80</v>
      </c>
      <c r="I133" s="119">
        <f t="shared" si="111"/>
        <v>0</v>
      </c>
      <c r="J133" s="120">
        <f t="shared" si="111"/>
        <v>400</v>
      </c>
      <c r="K133" s="113">
        <f t="shared" si="111"/>
        <v>6</v>
      </c>
      <c r="L133" s="115"/>
      <c r="M133" s="118">
        <f t="shared" si="111"/>
        <v>18</v>
      </c>
      <c r="N133" s="113">
        <f t="shared" si="111"/>
        <v>16</v>
      </c>
      <c r="O133" s="115"/>
      <c r="P133" s="118">
        <f t="shared" ref="P133" si="112">P134+P135+P136+P137+P138</f>
        <v>16</v>
      </c>
    </row>
    <row r="134" spans="1:16" x14ac:dyDescent="0.3">
      <c r="A134" s="21"/>
      <c r="B134" s="22" t="s">
        <v>6</v>
      </c>
      <c r="C134" s="24">
        <f>F134+I134+L134+O134</f>
        <v>0</v>
      </c>
      <c r="D134" s="25">
        <f>G134+J134+M134+P134</f>
        <v>105</v>
      </c>
      <c r="E134" s="56"/>
      <c r="F134" s="57"/>
      <c r="G134" s="32"/>
      <c r="H134" s="87">
        <v>16</v>
      </c>
      <c r="I134" s="44"/>
      <c r="J134" s="89">
        <v>80</v>
      </c>
      <c r="K134" s="34">
        <v>3</v>
      </c>
      <c r="L134" s="38"/>
      <c r="M134" s="43">
        <v>9</v>
      </c>
      <c r="N134" s="34">
        <v>16</v>
      </c>
      <c r="O134" s="38"/>
      <c r="P134" s="30">
        <v>16</v>
      </c>
    </row>
    <row r="135" spans="1:16" x14ac:dyDescent="0.3">
      <c r="A135" s="21"/>
      <c r="B135" s="22" t="s">
        <v>7</v>
      </c>
      <c r="C135" s="24">
        <f t="shared" ref="C135:C138" si="113">F135+I135+L135+O135</f>
        <v>0</v>
      </c>
      <c r="D135" s="25">
        <f t="shared" ref="D135:D138" si="114">G135+J135+M135+P135</f>
        <v>80</v>
      </c>
      <c r="E135" s="34"/>
      <c r="F135" s="38"/>
      <c r="G135" s="30"/>
      <c r="H135" s="87">
        <v>16</v>
      </c>
      <c r="I135" s="44"/>
      <c r="J135" s="89">
        <v>80</v>
      </c>
      <c r="K135" s="42"/>
      <c r="L135" s="46"/>
      <c r="M135" s="45"/>
      <c r="N135" s="34"/>
      <c r="O135" s="38"/>
      <c r="P135" s="30"/>
    </row>
    <row r="136" spans="1:16" x14ac:dyDescent="0.3">
      <c r="A136" s="23"/>
      <c r="B136" s="22" t="s">
        <v>8</v>
      </c>
      <c r="C136" s="24">
        <f t="shared" si="113"/>
        <v>0</v>
      </c>
      <c r="D136" s="25">
        <f t="shared" si="114"/>
        <v>120</v>
      </c>
      <c r="E136" s="41">
        <v>16</v>
      </c>
      <c r="F136" s="40"/>
      <c r="G136" s="31">
        <v>40</v>
      </c>
      <c r="H136" s="84">
        <v>16</v>
      </c>
      <c r="I136" s="47"/>
      <c r="J136" s="90">
        <v>80</v>
      </c>
      <c r="K136" s="41"/>
      <c r="L136" s="40"/>
      <c r="M136" s="35"/>
      <c r="N136" s="41"/>
      <c r="O136" s="40"/>
      <c r="P136" s="31"/>
    </row>
    <row r="137" spans="1:16" x14ac:dyDescent="0.3">
      <c r="A137" s="23"/>
      <c r="B137" s="22" t="s">
        <v>9</v>
      </c>
      <c r="C137" s="24">
        <f t="shared" si="113"/>
        <v>0</v>
      </c>
      <c r="D137" s="25">
        <f t="shared" si="114"/>
        <v>89</v>
      </c>
      <c r="E137" s="41"/>
      <c r="F137" s="40"/>
      <c r="G137" s="31"/>
      <c r="H137" s="84">
        <v>16</v>
      </c>
      <c r="I137" s="47"/>
      <c r="J137" s="90">
        <v>80</v>
      </c>
      <c r="K137" s="41">
        <v>3</v>
      </c>
      <c r="L137" s="40"/>
      <c r="M137" s="35">
        <v>9</v>
      </c>
      <c r="N137" s="41"/>
      <c r="O137" s="40"/>
      <c r="P137" s="31"/>
    </row>
    <row r="138" spans="1:16" x14ac:dyDescent="0.3">
      <c r="A138" s="23"/>
      <c r="B138" s="22" t="s">
        <v>41</v>
      </c>
      <c r="C138" s="24">
        <f t="shared" si="113"/>
        <v>0</v>
      </c>
      <c r="D138" s="25">
        <f t="shared" si="114"/>
        <v>80</v>
      </c>
      <c r="E138" s="41"/>
      <c r="F138" s="40"/>
      <c r="G138" s="31"/>
      <c r="H138" s="84">
        <v>16</v>
      </c>
      <c r="I138" s="47"/>
      <c r="J138" s="90">
        <v>80</v>
      </c>
      <c r="K138" s="41"/>
      <c r="L138" s="40"/>
      <c r="M138" s="35"/>
      <c r="N138" s="41"/>
      <c r="O138" s="40"/>
      <c r="P138" s="31"/>
    </row>
    <row r="139" spans="1:16" x14ac:dyDescent="0.3">
      <c r="A139" s="103" t="s">
        <v>32</v>
      </c>
      <c r="B139" s="104" t="s">
        <v>59</v>
      </c>
      <c r="C139" s="116">
        <f t="shared" ref="C139:D139" si="115">C140+C141+C142+C143+C144</f>
        <v>0</v>
      </c>
      <c r="D139" s="117">
        <f t="shared" si="115"/>
        <v>63</v>
      </c>
      <c r="E139" s="113">
        <f t="shared" ref="E139:N139" si="116">E140+E141+E142+E143+E144</f>
        <v>2</v>
      </c>
      <c r="F139" s="115"/>
      <c r="G139" s="118">
        <f t="shared" si="116"/>
        <v>5</v>
      </c>
      <c r="H139" s="110">
        <f t="shared" si="116"/>
        <v>10</v>
      </c>
      <c r="I139" s="119">
        <f t="shared" si="116"/>
        <v>0</v>
      </c>
      <c r="J139" s="120">
        <f t="shared" si="116"/>
        <v>50</v>
      </c>
      <c r="K139" s="113">
        <f t="shared" si="116"/>
        <v>2</v>
      </c>
      <c r="L139" s="115"/>
      <c r="M139" s="118">
        <f t="shared" si="116"/>
        <v>6</v>
      </c>
      <c r="N139" s="113">
        <f t="shared" si="116"/>
        <v>2</v>
      </c>
      <c r="O139" s="115"/>
      <c r="P139" s="118">
        <f t="shared" ref="P139" si="117">P140+P141+P142+P143+P144</f>
        <v>2</v>
      </c>
    </row>
    <row r="140" spans="1:16" x14ac:dyDescent="0.3">
      <c r="A140" s="21"/>
      <c r="B140" s="22" t="s">
        <v>6</v>
      </c>
      <c r="C140" s="24">
        <f>F140+I140+L140+O140</f>
        <v>0</v>
      </c>
      <c r="D140" s="25">
        <f>G140+J140+M140+P140</f>
        <v>15</v>
      </c>
      <c r="E140" s="56"/>
      <c r="F140" s="57"/>
      <c r="G140" s="32"/>
      <c r="H140" s="87">
        <v>2</v>
      </c>
      <c r="I140" s="44"/>
      <c r="J140" s="89">
        <v>10</v>
      </c>
      <c r="K140" s="34">
        <v>1</v>
      </c>
      <c r="L140" s="38"/>
      <c r="M140" s="43">
        <v>3</v>
      </c>
      <c r="N140" s="34">
        <v>2</v>
      </c>
      <c r="O140" s="57"/>
      <c r="P140" s="30">
        <v>2</v>
      </c>
    </row>
    <row r="141" spans="1:16" x14ac:dyDescent="0.3">
      <c r="A141" s="21"/>
      <c r="B141" s="22" t="s">
        <v>7</v>
      </c>
      <c r="C141" s="24">
        <f t="shared" ref="C141:C144" si="118">F141+I141+L141+O141</f>
        <v>0</v>
      </c>
      <c r="D141" s="25">
        <f t="shared" ref="D141:D144" si="119">G141+J141+M141+P141</f>
        <v>10</v>
      </c>
      <c r="E141" s="34"/>
      <c r="F141" s="38"/>
      <c r="G141" s="30"/>
      <c r="H141" s="87">
        <v>2</v>
      </c>
      <c r="I141" s="44"/>
      <c r="J141" s="89">
        <v>10</v>
      </c>
      <c r="K141" s="42"/>
      <c r="L141" s="46"/>
      <c r="M141" s="45"/>
      <c r="N141" s="34"/>
      <c r="O141" s="38"/>
      <c r="P141" s="30"/>
    </row>
    <row r="142" spans="1:16" x14ac:dyDescent="0.3">
      <c r="A142" s="23"/>
      <c r="B142" s="22" t="s">
        <v>8</v>
      </c>
      <c r="C142" s="24">
        <f t="shared" si="118"/>
        <v>0</v>
      </c>
      <c r="D142" s="25">
        <f t="shared" si="119"/>
        <v>15</v>
      </c>
      <c r="E142" s="41">
        <v>2</v>
      </c>
      <c r="F142" s="40"/>
      <c r="G142" s="31">
        <v>5</v>
      </c>
      <c r="H142" s="84">
        <v>2</v>
      </c>
      <c r="I142" s="47"/>
      <c r="J142" s="90">
        <v>10</v>
      </c>
      <c r="K142" s="41"/>
      <c r="L142" s="40"/>
      <c r="M142" s="35"/>
      <c r="N142" s="41"/>
      <c r="O142" s="40"/>
      <c r="P142" s="31"/>
    </row>
    <row r="143" spans="1:16" x14ac:dyDescent="0.3">
      <c r="A143" s="23"/>
      <c r="B143" s="22" t="s">
        <v>9</v>
      </c>
      <c r="C143" s="24">
        <f t="shared" si="118"/>
        <v>0</v>
      </c>
      <c r="D143" s="25">
        <f t="shared" si="119"/>
        <v>13</v>
      </c>
      <c r="E143" s="41"/>
      <c r="F143" s="40"/>
      <c r="G143" s="31"/>
      <c r="H143" s="84">
        <v>2</v>
      </c>
      <c r="I143" s="47"/>
      <c r="J143" s="90">
        <v>10</v>
      </c>
      <c r="K143" s="41">
        <v>1</v>
      </c>
      <c r="L143" s="40"/>
      <c r="M143" s="35">
        <v>3</v>
      </c>
      <c r="N143" s="41"/>
      <c r="O143" s="40"/>
      <c r="P143" s="31"/>
    </row>
    <row r="144" spans="1:16" x14ac:dyDescent="0.3">
      <c r="A144" s="23"/>
      <c r="B144" s="22" t="s">
        <v>41</v>
      </c>
      <c r="C144" s="24">
        <f t="shared" si="118"/>
        <v>0</v>
      </c>
      <c r="D144" s="25">
        <f t="shared" si="119"/>
        <v>10</v>
      </c>
      <c r="E144" s="41"/>
      <c r="F144" s="40"/>
      <c r="G144" s="31"/>
      <c r="H144" s="84">
        <v>2</v>
      </c>
      <c r="I144" s="47"/>
      <c r="J144" s="90">
        <v>10</v>
      </c>
      <c r="K144" s="41"/>
      <c r="L144" s="40"/>
      <c r="M144" s="35"/>
      <c r="N144" s="41"/>
      <c r="O144" s="40"/>
      <c r="P144" s="31"/>
    </row>
    <row r="145" spans="1:16" x14ac:dyDescent="0.3">
      <c r="A145" s="103" t="s">
        <v>33</v>
      </c>
      <c r="B145" s="104" t="s">
        <v>60</v>
      </c>
      <c r="C145" s="116">
        <f t="shared" ref="C145:D145" si="120">C146+C147+C148+C149+C150</f>
        <v>0</v>
      </c>
      <c r="D145" s="117">
        <f t="shared" si="120"/>
        <v>616.5</v>
      </c>
      <c r="E145" s="113">
        <f t="shared" ref="E145:N145" si="121">E146+E147+E148+E149+E150</f>
        <v>21</v>
      </c>
      <c r="F145" s="115"/>
      <c r="G145" s="118">
        <f t="shared" si="121"/>
        <v>52.5</v>
      </c>
      <c r="H145" s="110">
        <f t="shared" si="121"/>
        <v>105</v>
      </c>
      <c r="I145" s="119">
        <f t="shared" si="121"/>
        <v>0</v>
      </c>
      <c r="J145" s="120">
        <f t="shared" si="121"/>
        <v>525</v>
      </c>
      <c r="K145" s="113">
        <f t="shared" si="121"/>
        <v>6</v>
      </c>
      <c r="L145" s="115"/>
      <c r="M145" s="118">
        <f t="shared" si="121"/>
        <v>18</v>
      </c>
      <c r="N145" s="113">
        <f t="shared" si="121"/>
        <v>21</v>
      </c>
      <c r="O145" s="115"/>
      <c r="P145" s="118">
        <f t="shared" ref="P145" si="122">P146+P147+P148+P149+P150</f>
        <v>21</v>
      </c>
    </row>
    <row r="146" spans="1:16" x14ac:dyDescent="0.3">
      <c r="A146" s="21"/>
      <c r="B146" s="22" t="s">
        <v>6</v>
      </c>
      <c r="C146" s="24">
        <f>F146+I146+L146+O146</f>
        <v>0</v>
      </c>
      <c r="D146" s="25">
        <f>G146+J146+M146+P146</f>
        <v>126</v>
      </c>
      <c r="E146" s="56"/>
      <c r="F146" s="57"/>
      <c r="G146" s="32"/>
      <c r="H146" s="87">
        <v>21</v>
      </c>
      <c r="I146" s="44"/>
      <c r="J146" s="89">
        <v>105</v>
      </c>
      <c r="K146" s="34"/>
      <c r="L146" s="38"/>
      <c r="M146" s="43"/>
      <c r="N146" s="34">
        <v>21</v>
      </c>
      <c r="O146" s="57"/>
      <c r="P146" s="30">
        <v>21</v>
      </c>
    </row>
    <row r="147" spans="1:16" x14ac:dyDescent="0.3">
      <c r="A147" s="21"/>
      <c r="B147" s="22" t="s">
        <v>7</v>
      </c>
      <c r="C147" s="24">
        <f t="shared" ref="C147:C150" si="123">F147+I147+L147+O147</f>
        <v>0</v>
      </c>
      <c r="D147" s="25">
        <f t="shared" ref="D147:D150" si="124">G147+J147+M147+P147</f>
        <v>114</v>
      </c>
      <c r="E147" s="34"/>
      <c r="F147" s="38"/>
      <c r="G147" s="30"/>
      <c r="H147" s="87">
        <v>21</v>
      </c>
      <c r="I147" s="44"/>
      <c r="J147" s="89">
        <v>105</v>
      </c>
      <c r="K147" s="42">
        <v>3</v>
      </c>
      <c r="L147" s="46"/>
      <c r="M147" s="45">
        <v>9</v>
      </c>
      <c r="N147" s="34"/>
      <c r="O147" s="38"/>
      <c r="P147" s="30"/>
    </row>
    <row r="148" spans="1:16" x14ac:dyDescent="0.3">
      <c r="A148" s="23"/>
      <c r="B148" s="22" t="s">
        <v>8</v>
      </c>
      <c r="C148" s="24">
        <f t="shared" si="123"/>
        <v>0</v>
      </c>
      <c r="D148" s="25">
        <f t="shared" si="124"/>
        <v>157.5</v>
      </c>
      <c r="E148" s="41">
        <v>21</v>
      </c>
      <c r="F148" s="40"/>
      <c r="G148" s="31">
        <v>52.5</v>
      </c>
      <c r="H148" s="84">
        <v>21</v>
      </c>
      <c r="I148" s="47"/>
      <c r="J148" s="90">
        <v>105</v>
      </c>
      <c r="K148" s="41"/>
      <c r="L148" s="40"/>
      <c r="M148" s="35"/>
      <c r="N148" s="41"/>
      <c r="O148" s="40"/>
      <c r="P148" s="31"/>
    </row>
    <row r="149" spans="1:16" x14ac:dyDescent="0.3">
      <c r="A149" s="23"/>
      <c r="B149" s="22" t="s">
        <v>9</v>
      </c>
      <c r="C149" s="24">
        <f t="shared" si="123"/>
        <v>0</v>
      </c>
      <c r="D149" s="25">
        <f t="shared" si="124"/>
        <v>105</v>
      </c>
      <c r="E149" s="41"/>
      <c r="F149" s="40"/>
      <c r="G149" s="31"/>
      <c r="H149" s="84">
        <v>21</v>
      </c>
      <c r="I149" s="47"/>
      <c r="J149" s="90">
        <v>105</v>
      </c>
      <c r="K149" s="41"/>
      <c r="L149" s="40"/>
      <c r="M149" s="35"/>
      <c r="N149" s="41"/>
      <c r="O149" s="40"/>
      <c r="P149" s="31"/>
    </row>
    <row r="150" spans="1:16" x14ac:dyDescent="0.3">
      <c r="A150" s="23"/>
      <c r="B150" s="22" t="s">
        <v>41</v>
      </c>
      <c r="C150" s="24">
        <f t="shared" si="123"/>
        <v>0</v>
      </c>
      <c r="D150" s="25">
        <f t="shared" si="124"/>
        <v>114</v>
      </c>
      <c r="E150" s="41"/>
      <c r="F150" s="40"/>
      <c r="G150" s="31"/>
      <c r="H150" s="84">
        <v>21</v>
      </c>
      <c r="I150" s="47"/>
      <c r="J150" s="90">
        <v>105</v>
      </c>
      <c r="K150" s="41">
        <v>3</v>
      </c>
      <c r="L150" s="40"/>
      <c r="M150" s="35">
        <v>9</v>
      </c>
      <c r="N150" s="41"/>
      <c r="O150" s="40"/>
      <c r="P150" s="31"/>
    </row>
    <row r="151" spans="1:16" ht="27.6" x14ac:dyDescent="0.3">
      <c r="A151" s="103" t="s">
        <v>34</v>
      </c>
      <c r="B151" s="104" t="s">
        <v>61</v>
      </c>
      <c r="C151" s="116">
        <f t="shared" ref="C151:D151" si="125">C152+C153+C154+C155+C156</f>
        <v>1251</v>
      </c>
      <c r="D151" s="117">
        <f t="shared" si="125"/>
        <v>0</v>
      </c>
      <c r="E151" s="113">
        <f t="shared" ref="E151:N151" si="126">E152+E153+E154+E155+E156</f>
        <v>114</v>
      </c>
      <c r="F151" s="130">
        <f>F152+F155</f>
        <v>285</v>
      </c>
      <c r="G151" s="118"/>
      <c r="H151" s="110">
        <f t="shared" si="126"/>
        <v>171</v>
      </c>
      <c r="I151" s="119">
        <f t="shared" si="126"/>
        <v>855</v>
      </c>
      <c r="J151" s="120">
        <f t="shared" si="126"/>
        <v>0</v>
      </c>
      <c r="K151" s="113">
        <f t="shared" si="126"/>
        <v>18</v>
      </c>
      <c r="L151" s="130">
        <v>57</v>
      </c>
      <c r="M151" s="118"/>
      <c r="N151" s="113">
        <f t="shared" si="126"/>
        <v>57</v>
      </c>
      <c r="O151" s="130">
        <v>57</v>
      </c>
      <c r="P151" s="118"/>
    </row>
    <row r="152" spans="1:16" x14ac:dyDescent="0.3">
      <c r="A152" s="21"/>
      <c r="B152" s="22" t="s">
        <v>6</v>
      </c>
      <c r="C152" s="24">
        <f>F152+I152+L152+O152</f>
        <v>511.5</v>
      </c>
      <c r="D152" s="25">
        <v>0</v>
      </c>
      <c r="E152" s="56">
        <v>57</v>
      </c>
      <c r="F152" s="57">
        <v>142.5</v>
      </c>
      <c r="G152" s="30"/>
      <c r="H152" s="87">
        <v>57</v>
      </c>
      <c r="I152" s="44">
        <v>285</v>
      </c>
      <c r="J152" s="89"/>
      <c r="K152" s="34">
        <v>9</v>
      </c>
      <c r="L152" s="58">
        <v>27</v>
      </c>
      <c r="M152" s="43"/>
      <c r="N152" s="34">
        <v>57</v>
      </c>
      <c r="O152" s="58">
        <v>57</v>
      </c>
      <c r="P152" s="30"/>
    </row>
    <row r="153" spans="1:16" x14ac:dyDescent="0.3">
      <c r="A153" s="21"/>
      <c r="B153" s="22" t="s">
        <v>7</v>
      </c>
      <c r="C153" s="24">
        <f t="shared" ref="C153:C156" si="127">F153+I153+L153+O153</f>
        <v>0</v>
      </c>
      <c r="D153" s="25">
        <f t="shared" ref="D153:D156" si="128">G153+J153+M153+P153</f>
        <v>0</v>
      </c>
      <c r="E153" s="34"/>
      <c r="F153" s="38"/>
      <c r="G153" s="30"/>
      <c r="H153" s="87"/>
      <c r="I153" s="44"/>
      <c r="J153" s="89"/>
      <c r="K153" s="42"/>
      <c r="L153" s="59"/>
      <c r="M153" s="45"/>
      <c r="N153" s="34"/>
      <c r="O153" s="38"/>
      <c r="P153" s="30"/>
    </row>
    <row r="154" spans="1:16" x14ac:dyDescent="0.3">
      <c r="A154" s="23"/>
      <c r="B154" s="22" t="s">
        <v>8</v>
      </c>
      <c r="C154" s="24">
        <f t="shared" si="127"/>
        <v>285</v>
      </c>
      <c r="D154" s="25">
        <f t="shared" si="128"/>
        <v>0</v>
      </c>
      <c r="E154" s="41"/>
      <c r="F154" s="40"/>
      <c r="G154" s="31"/>
      <c r="H154" s="84">
        <v>57</v>
      </c>
      <c r="I154" s="47">
        <v>285</v>
      </c>
      <c r="J154" s="90"/>
      <c r="K154" s="41"/>
      <c r="L154" s="60"/>
      <c r="M154" s="35"/>
      <c r="N154" s="41"/>
      <c r="O154" s="40"/>
      <c r="P154" s="31"/>
    </row>
    <row r="155" spans="1:16" x14ac:dyDescent="0.3">
      <c r="A155" s="23"/>
      <c r="B155" s="22" t="s">
        <v>9</v>
      </c>
      <c r="C155" s="24">
        <f t="shared" si="127"/>
        <v>169.5</v>
      </c>
      <c r="D155" s="25">
        <f t="shared" si="128"/>
        <v>0</v>
      </c>
      <c r="E155" s="41">
        <v>57</v>
      </c>
      <c r="F155" s="40">
        <v>142.5</v>
      </c>
      <c r="G155" s="31"/>
      <c r="H155" s="84"/>
      <c r="I155" s="47"/>
      <c r="J155" s="90"/>
      <c r="K155" s="41">
        <v>9</v>
      </c>
      <c r="L155" s="60">
        <v>27</v>
      </c>
      <c r="M155" s="35"/>
      <c r="N155" s="41"/>
      <c r="O155" s="40"/>
      <c r="P155" s="31"/>
    </row>
    <row r="156" spans="1:16" x14ac:dyDescent="0.3">
      <c r="A156" s="23"/>
      <c r="B156" s="22" t="s">
        <v>41</v>
      </c>
      <c r="C156" s="24">
        <f t="shared" si="127"/>
        <v>285</v>
      </c>
      <c r="D156" s="25">
        <f t="shared" si="128"/>
        <v>0</v>
      </c>
      <c r="E156" s="41"/>
      <c r="F156" s="82"/>
      <c r="G156" s="31"/>
      <c r="H156" s="84">
        <v>57</v>
      </c>
      <c r="I156" s="47">
        <v>285</v>
      </c>
      <c r="J156" s="90"/>
      <c r="K156" s="41"/>
      <c r="L156" s="40"/>
      <c r="M156" s="35"/>
      <c r="N156" s="41"/>
      <c r="O156" s="40"/>
      <c r="P156" s="31"/>
    </row>
    <row r="157" spans="1:16" ht="53.4" x14ac:dyDescent="0.3">
      <c r="A157" s="103" t="s">
        <v>35</v>
      </c>
      <c r="B157" s="132" t="s">
        <v>62</v>
      </c>
      <c r="C157" s="116">
        <f t="shared" ref="C157:D157" si="129">C158+C159+C160+C161+C162</f>
        <v>0</v>
      </c>
      <c r="D157" s="117">
        <f t="shared" si="129"/>
        <v>5850</v>
      </c>
      <c r="E157" s="113">
        <f>E158+E159+E160+E161+E162</f>
        <v>554</v>
      </c>
      <c r="F157" s="115"/>
      <c r="G157" s="118">
        <f t="shared" ref="G157:N157" si="130">G158+G159+G160+G161+G162</f>
        <v>1385</v>
      </c>
      <c r="H157" s="110">
        <f t="shared" si="130"/>
        <v>1385</v>
      </c>
      <c r="I157" s="119">
        <f t="shared" si="130"/>
        <v>0</v>
      </c>
      <c r="J157" s="120">
        <f t="shared" si="130"/>
        <v>4155</v>
      </c>
      <c r="K157" s="113">
        <f t="shared" si="130"/>
        <v>11</v>
      </c>
      <c r="L157" s="115"/>
      <c r="M157" s="118">
        <f t="shared" si="130"/>
        <v>33</v>
      </c>
      <c r="N157" s="113">
        <f t="shared" si="130"/>
        <v>277</v>
      </c>
      <c r="O157" s="115"/>
      <c r="P157" s="118">
        <f t="shared" ref="P157" si="131">P158+P159+P160+P161+P162</f>
        <v>277</v>
      </c>
    </row>
    <row r="158" spans="1:16" x14ac:dyDescent="0.3">
      <c r="A158" s="21"/>
      <c r="B158" s="22" t="s">
        <v>6</v>
      </c>
      <c r="C158" s="24">
        <f>F158+I158+L158+O158</f>
        <v>0</v>
      </c>
      <c r="D158" s="25">
        <f>G158+J158+M158+P158</f>
        <v>1800.5</v>
      </c>
      <c r="E158" s="34">
        <v>277</v>
      </c>
      <c r="F158" s="57"/>
      <c r="G158" s="30">
        <v>692.5</v>
      </c>
      <c r="H158" s="87">
        <v>277</v>
      </c>
      <c r="I158" s="44"/>
      <c r="J158" s="89">
        <v>831</v>
      </c>
      <c r="K158" s="34"/>
      <c r="L158" s="38"/>
      <c r="M158" s="43"/>
      <c r="N158" s="34">
        <v>277</v>
      </c>
      <c r="O158" s="57"/>
      <c r="P158" s="30">
        <v>277</v>
      </c>
    </row>
    <row r="159" spans="1:16" x14ac:dyDescent="0.3">
      <c r="A159" s="21"/>
      <c r="B159" s="22" t="s">
        <v>7</v>
      </c>
      <c r="C159" s="24">
        <f t="shared" ref="C159:C162" si="132">F159+I159+L159+O159</f>
        <v>0</v>
      </c>
      <c r="D159" s="25">
        <f t="shared" ref="D159:D162" si="133">G159+J159+M159+P159</f>
        <v>831</v>
      </c>
      <c r="E159" s="34"/>
      <c r="F159" s="38"/>
      <c r="G159" s="30"/>
      <c r="H159" s="87">
        <v>277</v>
      </c>
      <c r="I159" s="44"/>
      <c r="J159" s="89">
        <v>831</v>
      </c>
      <c r="K159" s="42"/>
      <c r="L159" s="46"/>
      <c r="M159" s="45"/>
      <c r="N159" s="34"/>
      <c r="O159" s="38"/>
      <c r="P159" s="30"/>
    </row>
    <row r="160" spans="1:16" x14ac:dyDescent="0.3">
      <c r="A160" s="23"/>
      <c r="B160" s="22" t="s">
        <v>8</v>
      </c>
      <c r="C160" s="24">
        <f t="shared" si="132"/>
        <v>0</v>
      </c>
      <c r="D160" s="25">
        <f t="shared" si="133"/>
        <v>864</v>
      </c>
      <c r="E160" s="41"/>
      <c r="F160" s="40"/>
      <c r="G160" s="31"/>
      <c r="H160" s="84">
        <v>277</v>
      </c>
      <c r="I160" s="47"/>
      <c r="J160" s="90">
        <v>831</v>
      </c>
      <c r="K160" s="41">
        <v>11</v>
      </c>
      <c r="L160" s="40"/>
      <c r="M160" s="35">
        <v>33</v>
      </c>
      <c r="N160" s="41"/>
      <c r="O160" s="40"/>
      <c r="P160" s="31"/>
    </row>
    <row r="161" spans="1:16" x14ac:dyDescent="0.3">
      <c r="A161" s="23"/>
      <c r="B161" s="22" t="s">
        <v>9</v>
      </c>
      <c r="C161" s="24">
        <f t="shared" si="132"/>
        <v>0</v>
      </c>
      <c r="D161" s="25">
        <f t="shared" si="133"/>
        <v>1523.5</v>
      </c>
      <c r="E161" s="41">
        <v>277</v>
      </c>
      <c r="F161" s="40"/>
      <c r="G161" s="31">
        <v>692.5</v>
      </c>
      <c r="H161" s="84">
        <v>277</v>
      </c>
      <c r="I161" s="47"/>
      <c r="J161" s="90">
        <v>831</v>
      </c>
      <c r="K161" s="41"/>
      <c r="L161" s="40"/>
      <c r="M161" s="35"/>
      <c r="N161" s="41"/>
      <c r="O161" s="40"/>
      <c r="P161" s="31"/>
    </row>
    <row r="162" spans="1:16" x14ac:dyDescent="0.3">
      <c r="A162" s="23"/>
      <c r="B162" s="22" t="s">
        <v>41</v>
      </c>
      <c r="C162" s="24">
        <f t="shared" si="132"/>
        <v>0</v>
      </c>
      <c r="D162" s="25">
        <f t="shared" si="133"/>
        <v>831</v>
      </c>
      <c r="E162" s="41"/>
      <c r="F162" s="40"/>
      <c r="G162" s="31"/>
      <c r="H162" s="84">
        <v>277</v>
      </c>
      <c r="I162" s="47"/>
      <c r="J162" s="90">
        <v>831</v>
      </c>
      <c r="K162" s="41"/>
      <c r="L162" s="40"/>
      <c r="M162" s="35"/>
      <c r="N162" s="41"/>
      <c r="O162" s="40"/>
      <c r="P162" s="31"/>
    </row>
    <row r="163" spans="1:16" ht="41.4" x14ac:dyDescent="0.3">
      <c r="A163" s="103" t="s">
        <v>36</v>
      </c>
      <c r="B163" s="104" t="s">
        <v>63</v>
      </c>
      <c r="C163" s="116">
        <f t="shared" ref="C163:D163" si="134">C164+C165+C166+C167+C168</f>
        <v>0</v>
      </c>
      <c r="D163" s="117">
        <f t="shared" si="134"/>
        <v>676.5</v>
      </c>
      <c r="E163" s="105">
        <f t="shared" ref="E163:N163" si="135">E164+E165+E166+E167+E168</f>
        <v>49</v>
      </c>
      <c r="F163" s="130"/>
      <c r="G163" s="118">
        <f t="shared" si="135"/>
        <v>122.5</v>
      </c>
      <c r="H163" s="131">
        <f t="shared" si="135"/>
        <v>98</v>
      </c>
      <c r="I163" s="119">
        <f t="shared" si="135"/>
        <v>0</v>
      </c>
      <c r="J163" s="120">
        <f t="shared" si="135"/>
        <v>490</v>
      </c>
      <c r="K163" s="105">
        <f t="shared" si="135"/>
        <v>5</v>
      </c>
      <c r="L163" s="130"/>
      <c r="M163" s="118">
        <f t="shared" si="135"/>
        <v>15</v>
      </c>
      <c r="N163" s="105">
        <f t="shared" si="135"/>
        <v>49</v>
      </c>
      <c r="O163" s="130"/>
      <c r="P163" s="118">
        <f t="shared" ref="P163" si="136">P164+P165+P166+P167+P168</f>
        <v>49</v>
      </c>
    </row>
    <row r="164" spans="1:16" x14ac:dyDescent="0.3">
      <c r="A164" s="21"/>
      <c r="B164" s="22" t="s">
        <v>6</v>
      </c>
      <c r="C164" s="24">
        <f>F164+I164+L164+O164</f>
        <v>0</v>
      </c>
      <c r="D164" s="25">
        <f>G164+J164+M164+P164</f>
        <v>49</v>
      </c>
      <c r="E164" s="56"/>
      <c r="F164" s="57"/>
      <c r="G164" s="32"/>
      <c r="H164" s="87"/>
      <c r="I164" s="44"/>
      <c r="J164" s="89"/>
      <c r="K164" s="34"/>
      <c r="L164" s="38"/>
      <c r="M164" s="43"/>
      <c r="N164" s="34">
        <v>49</v>
      </c>
      <c r="O164" s="57"/>
      <c r="P164" s="30">
        <v>49</v>
      </c>
    </row>
    <row r="165" spans="1:16" x14ac:dyDescent="0.3">
      <c r="A165" s="21"/>
      <c r="B165" s="22" t="s">
        <v>7</v>
      </c>
      <c r="C165" s="24">
        <f t="shared" ref="C165:C168" si="137">F165+I165+L165+O165</f>
        <v>0</v>
      </c>
      <c r="D165" s="25">
        <f t="shared" ref="D165:D168" si="138">G165+J165+M165+P165</f>
        <v>245</v>
      </c>
      <c r="E165" s="34"/>
      <c r="F165" s="38"/>
      <c r="G165" s="30"/>
      <c r="H165" s="87">
        <v>49</v>
      </c>
      <c r="I165" s="44"/>
      <c r="J165" s="89">
        <v>245</v>
      </c>
      <c r="K165" s="42"/>
      <c r="L165" s="46"/>
      <c r="M165" s="45"/>
      <c r="N165" s="34"/>
      <c r="O165" s="38"/>
      <c r="P165" s="30"/>
    </row>
    <row r="166" spans="1:16" x14ac:dyDescent="0.3">
      <c r="A166" s="23"/>
      <c r="B166" s="22" t="s">
        <v>8</v>
      </c>
      <c r="C166" s="24">
        <f t="shared" si="137"/>
        <v>0</v>
      </c>
      <c r="D166" s="25">
        <f t="shared" si="138"/>
        <v>137.5</v>
      </c>
      <c r="E166" s="41">
        <v>49</v>
      </c>
      <c r="F166" s="40"/>
      <c r="G166" s="31">
        <v>122.5</v>
      </c>
      <c r="H166" s="84"/>
      <c r="I166" s="47"/>
      <c r="J166" s="90"/>
      <c r="K166" s="41">
        <v>5</v>
      </c>
      <c r="L166" s="40"/>
      <c r="M166" s="35">
        <v>15</v>
      </c>
      <c r="N166" s="41"/>
      <c r="O166" s="40"/>
      <c r="P166" s="31"/>
    </row>
    <row r="167" spans="1:16" x14ac:dyDescent="0.3">
      <c r="A167" s="23"/>
      <c r="B167" s="22" t="s">
        <v>9</v>
      </c>
      <c r="C167" s="24">
        <f t="shared" si="137"/>
        <v>0</v>
      </c>
      <c r="D167" s="25">
        <f t="shared" si="138"/>
        <v>245</v>
      </c>
      <c r="E167" s="41"/>
      <c r="F167" s="40"/>
      <c r="G167" s="31"/>
      <c r="H167" s="84">
        <v>49</v>
      </c>
      <c r="I167" s="47"/>
      <c r="J167" s="90">
        <v>245</v>
      </c>
      <c r="K167" s="41"/>
      <c r="L167" s="40"/>
      <c r="M167" s="35"/>
      <c r="N167" s="41"/>
      <c r="O167" s="40"/>
      <c r="P167" s="31"/>
    </row>
    <row r="168" spans="1:16" x14ac:dyDescent="0.3">
      <c r="A168" s="23"/>
      <c r="B168" s="22" t="s">
        <v>41</v>
      </c>
      <c r="C168" s="24">
        <f t="shared" si="137"/>
        <v>0</v>
      </c>
      <c r="D168" s="25">
        <f t="shared" si="138"/>
        <v>0</v>
      </c>
      <c r="E168" s="41"/>
      <c r="F168" s="40"/>
      <c r="G168" s="31"/>
      <c r="H168" s="84"/>
      <c r="I168" s="47"/>
      <c r="J168" s="90"/>
      <c r="K168" s="41"/>
      <c r="L168" s="40"/>
      <c r="M168" s="35"/>
      <c r="N168" s="41"/>
      <c r="O168" s="40"/>
      <c r="P168" s="31"/>
    </row>
    <row r="169" spans="1:16" x14ac:dyDescent="0.3">
      <c r="A169" s="103" t="s">
        <v>37</v>
      </c>
      <c r="B169" s="104" t="s">
        <v>71</v>
      </c>
      <c r="C169" s="116">
        <f t="shared" ref="C169:D169" si="139">C170+C171+C172+C173+C174</f>
        <v>0</v>
      </c>
      <c r="D169" s="117">
        <f t="shared" si="139"/>
        <v>180</v>
      </c>
      <c r="E169" s="113">
        <f t="shared" ref="E169:N169" si="140">E170+E171+E172+E173+E174</f>
        <v>6</v>
      </c>
      <c r="F169" s="115"/>
      <c r="G169" s="118">
        <f t="shared" si="140"/>
        <v>15</v>
      </c>
      <c r="H169" s="110">
        <f t="shared" si="140"/>
        <v>30</v>
      </c>
      <c r="I169" s="119">
        <f t="shared" si="140"/>
        <v>0</v>
      </c>
      <c r="J169" s="120">
        <f t="shared" si="140"/>
        <v>150</v>
      </c>
      <c r="K169" s="113">
        <f t="shared" si="140"/>
        <v>3</v>
      </c>
      <c r="L169" s="115"/>
      <c r="M169" s="118">
        <f t="shared" si="140"/>
        <v>9</v>
      </c>
      <c r="N169" s="113">
        <f t="shared" si="140"/>
        <v>6</v>
      </c>
      <c r="O169" s="115"/>
      <c r="P169" s="118">
        <f t="shared" ref="P169" si="141">P170+P171+P172+P173+P174</f>
        <v>6</v>
      </c>
    </row>
    <row r="170" spans="1:16" x14ac:dyDescent="0.3">
      <c r="A170" s="21"/>
      <c r="B170" s="22" t="s">
        <v>6</v>
      </c>
      <c r="C170" s="24">
        <f>F170+I170+L170+O170</f>
        <v>0</v>
      </c>
      <c r="D170" s="25">
        <f>G170+J170+M170+P170</f>
        <v>36</v>
      </c>
      <c r="E170" s="56"/>
      <c r="F170" s="57"/>
      <c r="G170" s="32"/>
      <c r="H170" s="87">
        <v>6</v>
      </c>
      <c r="I170" s="44"/>
      <c r="J170" s="89">
        <v>30</v>
      </c>
      <c r="K170" s="34"/>
      <c r="L170" s="38"/>
      <c r="M170" s="43"/>
      <c r="N170" s="34">
        <v>6</v>
      </c>
      <c r="O170" s="57"/>
      <c r="P170" s="30">
        <v>6</v>
      </c>
    </row>
    <row r="171" spans="1:16" x14ac:dyDescent="0.3">
      <c r="A171" s="21"/>
      <c r="B171" s="22" t="s">
        <v>7</v>
      </c>
      <c r="C171" s="24">
        <f t="shared" ref="C171:C174" si="142">F171+I171+L171+O171</f>
        <v>0</v>
      </c>
      <c r="D171" s="25">
        <f t="shared" ref="D171:D174" si="143">G171+J171+M171+P171</f>
        <v>30</v>
      </c>
      <c r="E171" s="34"/>
      <c r="F171" s="38"/>
      <c r="G171" s="30"/>
      <c r="H171" s="87">
        <v>6</v>
      </c>
      <c r="I171" s="44"/>
      <c r="J171" s="89">
        <v>30</v>
      </c>
      <c r="K171" s="42"/>
      <c r="L171" s="46"/>
      <c r="M171" s="45"/>
      <c r="N171" s="34"/>
      <c r="O171" s="38"/>
      <c r="P171" s="30"/>
    </row>
    <row r="172" spans="1:16" x14ac:dyDescent="0.3">
      <c r="A172" s="23"/>
      <c r="B172" s="22" t="s">
        <v>8</v>
      </c>
      <c r="C172" s="24">
        <f t="shared" si="142"/>
        <v>0</v>
      </c>
      <c r="D172" s="25">
        <f t="shared" si="143"/>
        <v>54</v>
      </c>
      <c r="E172" s="41">
        <v>6</v>
      </c>
      <c r="F172" s="40"/>
      <c r="G172" s="31">
        <v>15</v>
      </c>
      <c r="H172" s="84">
        <v>6</v>
      </c>
      <c r="I172" s="47"/>
      <c r="J172" s="90">
        <v>30</v>
      </c>
      <c r="K172" s="41">
        <v>3</v>
      </c>
      <c r="L172" s="40"/>
      <c r="M172" s="35">
        <v>9</v>
      </c>
      <c r="N172" s="41"/>
      <c r="O172" s="40"/>
      <c r="P172" s="31"/>
    </row>
    <row r="173" spans="1:16" x14ac:dyDescent="0.3">
      <c r="A173" s="23"/>
      <c r="B173" s="22" t="s">
        <v>9</v>
      </c>
      <c r="C173" s="24">
        <f t="shared" si="142"/>
        <v>0</v>
      </c>
      <c r="D173" s="25">
        <f t="shared" si="143"/>
        <v>30</v>
      </c>
      <c r="E173" s="41"/>
      <c r="F173" s="40"/>
      <c r="G173" s="31"/>
      <c r="H173" s="84">
        <v>6</v>
      </c>
      <c r="I173" s="47"/>
      <c r="J173" s="90">
        <v>30</v>
      </c>
      <c r="K173" s="41"/>
      <c r="L173" s="40"/>
      <c r="M173" s="35"/>
      <c r="N173" s="41"/>
      <c r="O173" s="40"/>
      <c r="P173" s="31"/>
    </row>
    <row r="174" spans="1:16" x14ac:dyDescent="0.3">
      <c r="A174" s="23"/>
      <c r="B174" s="22" t="s">
        <v>41</v>
      </c>
      <c r="C174" s="24">
        <f t="shared" si="142"/>
        <v>0</v>
      </c>
      <c r="D174" s="25">
        <f t="shared" si="143"/>
        <v>30</v>
      </c>
      <c r="E174" s="41"/>
      <c r="F174" s="40"/>
      <c r="G174" s="31"/>
      <c r="H174" s="84">
        <v>6</v>
      </c>
      <c r="I174" s="47"/>
      <c r="J174" s="90">
        <v>30</v>
      </c>
      <c r="K174" s="41"/>
      <c r="L174" s="40"/>
      <c r="M174" s="35"/>
      <c r="N174" s="41"/>
      <c r="O174" s="40"/>
      <c r="P174" s="31"/>
    </row>
    <row r="175" spans="1:16" ht="27.6" x14ac:dyDescent="0.3">
      <c r="A175" s="103" t="s">
        <v>38</v>
      </c>
      <c r="B175" s="104" t="s">
        <v>64</v>
      </c>
      <c r="C175" s="116">
        <f t="shared" ref="C175:D175" si="144">C176+C177+C178+C179+C180</f>
        <v>0</v>
      </c>
      <c r="D175" s="117">
        <f t="shared" si="144"/>
        <v>88.5</v>
      </c>
      <c r="E175" s="113">
        <f t="shared" ref="E175:N175" si="145">E176+E177+E178+E179+E180</f>
        <v>3</v>
      </c>
      <c r="F175" s="115"/>
      <c r="G175" s="118">
        <f t="shared" si="145"/>
        <v>7.5</v>
      </c>
      <c r="H175" s="110">
        <f t="shared" si="145"/>
        <v>15</v>
      </c>
      <c r="I175" s="119">
        <f t="shared" si="145"/>
        <v>0</v>
      </c>
      <c r="J175" s="120">
        <f t="shared" si="145"/>
        <v>75</v>
      </c>
      <c r="K175" s="113">
        <f t="shared" si="145"/>
        <v>1</v>
      </c>
      <c r="L175" s="115"/>
      <c r="M175" s="118">
        <f t="shared" si="145"/>
        <v>3</v>
      </c>
      <c r="N175" s="113">
        <f t="shared" si="145"/>
        <v>3</v>
      </c>
      <c r="O175" s="115"/>
      <c r="P175" s="118">
        <f t="shared" ref="P175" si="146">P176+P177+P178+P179+P180</f>
        <v>3</v>
      </c>
    </row>
    <row r="176" spans="1:16" x14ac:dyDescent="0.3">
      <c r="A176" s="21"/>
      <c r="B176" s="22" t="s">
        <v>6</v>
      </c>
      <c r="C176" s="24">
        <f>F176+I176+L176+O176</f>
        <v>0</v>
      </c>
      <c r="D176" s="25">
        <f>G176+J176+M176+P176</f>
        <v>18</v>
      </c>
      <c r="E176" s="56"/>
      <c r="F176" s="57"/>
      <c r="G176" s="32"/>
      <c r="H176" s="87">
        <v>3</v>
      </c>
      <c r="I176" s="44"/>
      <c r="J176" s="89">
        <v>15</v>
      </c>
      <c r="K176" s="34"/>
      <c r="L176" s="38"/>
      <c r="M176" s="43"/>
      <c r="N176" s="34">
        <v>3</v>
      </c>
      <c r="O176" s="57"/>
      <c r="P176" s="30">
        <v>3</v>
      </c>
    </row>
    <row r="177" spans="1:16" x14ac:dyDescent="0.3">
      <c r="A177" s="21"/>
      <c r="B177" s="22" t="s">
        <v>7</v>
      </c>
      <c r="C177" s="24">
        <f t="shared" ref="C177:C180" si="147">F177+I177+L177+O177</f>
        <v>0</v>
      </c>
      <c r="D177" s="25">
        <f t="shared" ref="D177:D180" si="148">G177+J177+M177+P177</f>
        <v>15</v>
      </c>
      <c r="E177" s="34"/>
      <c r="F177" s="38"/>
      <c r="G177" s="30"/>
      <c r="H177" s="87">
        <v>3</v>
      </c>
      <c r="I177" s="44"/>
      <c r="J177" s="89">
        <v>15</v>
      </c>
      <c r="K177" s="42"/>
      <c r="L177" s="46"/>
      <c r="M177" s="45"/>
      <c r="N177" s="34"/>
      <c r="O177" s="38"/>
      <c r="P177" s="30"/>
    </row>
    <row r="178" spans="1:16" x14ac:dyDescent="0.3">
      <c r="A178" s="23"/>
      <c r="B178" s="22" t="s">
        <v>8</v>
      </c>
      <c r="C178" s="24">
        <f t="shared" si="147"/>
        <v>0</v>
      </c>
      <c r="D178" s="25">
        <f t="shared" si="148"/>
        <v>25.5</v>
      </c>
      <c r="E178" s="41">
        <v>3</v>
      </c>
      <c r="F178" s="40"/>
      <c r="G178" s="31">
        <v>7.5</v>
      </c>
      <c r="H178" s="84">
        <v>3</v>
      </c>
      <c r="I178" s="47"/>
      <c r="J178" s="90">
        <v>15</v>
      </c>
      <c r="K178" s="41">
        <v>1</v>
      </c>
      <c r="L178" s="40"/>
      <c r="M178" s="35">
        <v>3</v>
      </c>
      <c r="N178" s="41"/>
      <c r="O178" s="40"/>
      <c r="P178" s="31"/>
    </row>
    <row r="179" spans="1:16" x14ac:dyDescent="0.3">
      <c r="A179" s="23"/>
      <c r="B179" s="22" t="s">
        <v>9</v>
      </c>
      <c r="C179" s="24">
        <f t="shared" si="147"/>
        <v>0</v>
      </c>
      <c r="D179" s="25">
        <f t="shared" si="148"/>
        <v>15</v>
      </c>
      <c r="E179" s="41"/>
      <c r="F179" s="40"/>
      <c r="G179" s="31"/>
      <c r="H179" s="84">
        <v>3</v>
      </c>
      <c r="I179" s="47"/>
      <c r="J179" s="90">
        <v>15</v>
      </c>
      <c r="K179" s="41"/>
      <c r="L179" s="40"/>
      <c r="M179" s="35"/>
      <c r="N179" s="41"/>
      <c r="O179" s="40"/>
      <c r="P179" s="31"/>
    </row>
    <row r="180" spans="1:16" x14ac:dyDescent="0.3">
      <c r="A180" s="23"/>
      <c r="B180" s="22" t="s">
        <v>41</v>
      </c>
      <c r="C180" s="24">
        <f t="shared" si="147"/>
        <v>0</v>
      </c>
      <c r="D180" s="25">
        <f t="shared" si="148"/>
        <v>15</v>
      </c>
      <c r="E180" s="41"/>
      <c r="F180" s="40"/>
      <c r="G180" s="31"/>
      <c r="H180" s="84">
        <v>3</v>
      </c>
      <c r="I180" s="47"/>
      <c r="J180" s="90">
        <v>15</v>
      </c>
      <c r="K180" s="41"/>
      <c r="L180" s="40"/>
      <c r="M180" s="35"/>
      <c r="N180" s="41"/>
      <c r="O180" s="40"/>
      <c r="P180" s="31"/>
    </row>
    <row r="181" spans="1:16" ht="27.6" x14ac:dyDescent="0.3">
      <c r="A181" s="103" t="s">
        <v>39</v>
      </c>
      <c r="B181" s="104" t="s">
        <v>65</v>
      </c>
      <c r="C181" s="116">
        <f t="shared" ref="C181:D181" si="149">C182+C183+C184+C185+C186</f>
        <v>0</v>
      </c>
      <c r="D181" s="117">
        <f t="shared" si="149"/>
        <v>145.5</v>
      </c>
      <c r="E181" s="113">
        <f t="shared" ref="E181:N181" si="150">E182+E183+E184+E185+E186</f>
        <v>5</v>
      </c>
      <c r="F181" s="115"/>
      <c r="G181" s="118">
        <f t="shared" si="150"/>
        <v>12.5</v>
      </c>
      <c r="H181" s="110">
        <f t="shared" si="150"/>
        <v>25</v>
      </c>
      <c r="I181" s="119">
        <f t="shared" si="150"/>
        <v>0</v>
      </c>
      <c r="J181" s="120">
        <f t="shared" si="150"/>
        <v>125</v>
      </c>
      <c r="K181" s="113">
        <f t="shared" si="150"/>
        <v>1</v>
      </c>
      <c r="L181" s="115"/>
      <c r="M181" s="118">
        <f t="shared" si="150"/>
        <v>3</v>
      </c>
      <c r="N181" s="113">
        <f t="shared" si="150"/>
        <v>5</v>
      </c>
      <c r="O181" s="115"/>
      <c r="P181" s="118">
        <f t="shared" ref="P181" si="151">P182+P183+P184+P185+P186</f>
        <v>5</v>
      </c>
    </row>
    <row r="182" spans="1:16" x14ac:dyDescent="0.3">
      <c r="A182" s="21"/>
      <c r="B182" s="22" t="s">
        <v>6</v>
      </c>
      <c r="C182" s="24">
        <f>F182+I182+L182+O182</f>
        <v>0</v>
      </c>
      <c r="D182" s="25">
        <f>G182+J182+M182+P182</f>
        <v>30</v>
      </c>
      <c r="E182" s="56"/>
      <c r="F182" s="57"/>
      <c r="G182" s="32"/>
      <c r="H182" s="87">
        <v>5</v>
      </c>
      <c r="I182" s="44"/>
      <c r="J182" s="89">
        <v>25</v>
      </c>
      <c r="K182" s="34"/>
      <c r="L182" s="38"/>
      <c r="M182" s="43"/>
      <c r="N182" s="34">
        <v>5</v>
      </c>
      <c r="O182" s="57"/>
      <c r="P182" s="30">
        <v>5</v>
      </c>
    </row>
    <row r="183" spans="1:16" x14ac:dyDescent="0.3">
      <c r="A183" s="21"/>
      <c r="B183" s="22" t="s">
        <v>7</v>
      </c>
      <c r="C183" s="24">
        <f t="shared" ref="C183:C186" si="152">F183+I183+L183+O183</f>
        <v>0</v>
      </c>
      <c r="D183" s="25">
        <f t="shared" ref="D183:D186" si="153">G183+J183+M183+P183</f>
        <v>25</v>
      </c>
      <c r="E183" s="34"/>
      <c r="F183" s="38"/>
      <c r="G183" s="30"/>
      <c r="H183" s="87">
        <v>5</v>
      </c>
      <c r="I183" s="44"/>
      <c r="J183" s="89">
        <v>25</v>
      </c>
      <c r="K183" s="42"/>
      <c r="L183" s="46"/>
      <c r="M183" s="45"/>
      <c r="N183" s="34"/>
      <c r="O183" s="38"/>
      <c r="P183" s="30"/>
    </row>
    <row r="184" spans="1:16" x14ac:dyDescent="0.3">
      <c r="A184" s="23"/>
      <c r="B184" s="22" t="s">
        <v>8</v>
      </c>
      <c r="C184" s="24">
        <f t="shared" si="152"/>
        <v>0</v>
      </c>
      <c r="D184" s="25">
        <f>G184+J184+M184+P184</f>
        <v>40.5</v>
      </c>
      <c r="E184" s="41">
        <v>5</v>
      </c>
      <c r="F184" s="40"/>
      <c r="G184" s="31">
        <v>12.5</v>
      </c>
      <c r="H184" s="84">
        <v>5</v>
      </c>
      <c r="I184" s="47"/>
      <c r="J184" s="90">
        <v>25</v>
      </c>
      <c r="K184" s="41">
        <v>1</v>
      </c>
      <c r="L184" s="40"/>
      <c r="M184" s="35">
        <v>3</v>
      </c>
      <c r="N184" s="41"/>
      <c r="O184" s="40"/>
      <c r="P184" s="31"/>
    </row>
    <row r="185" spans="1:16" x14ac:dyDescent="0.3">
      <c r="A185" s="23"/>
      <c r="B185" s="22" t="s">
        <v>9</v>
      </c>
      <c r="C185" s="24">
        <f t="shared" si="152"/>
        <v>0</v>
      </c>
      <c r="D185" s="25">
        <f t="shared" si="153"/>
        <v>25</v>
      </c>
      <c r="E185" s="41"/>
      <c r="F185" s="40"/>
      <c r="G185" s="31"/>
      <c r="H185" s="84">
        <v>5</v>
      </c>
      <c r="I185" s="47"/>
      <c r="J185" s="90">
        <v>25</v>
      </c>
      <c r="K185" s="41"/>
      <c r="L185" s="40"/>
      <c r="M185" s="35"/>
      <c r="N185" s="41"/>
      <c r="O185" s="40"/>
      <c r="P185" s="31"/>
    </row>
    <row r="186" spans="1:16" ht="15" thickBot="1" x14ac:dyDescent="0.35">
      <c r="A186" s="23"/>
      <c r="B186" s="22" t="s">
        <v>41</v>
      </c>
      <c r="C186" s="26">
        <f t="shared" si="152"/>
        <v>0</v>
      </c>
      <c r="D186" s="27">
        <f t="shared" si="153"/>
        <v>25</v>
      </c>
      <c r="E186" s="61"/>
      <c r="F186" s="64"/>
      <c r="G186" s="33"/>
      <c r="H186" s="85">
        <v>5</v>
      </c>
      <c r="I186" s="62"/>
      <c r="J186" s="91">
        <v>25</v>
      </c>
      <c r="K186" s="61"/>
      <c r="L186" s="64"/>
      <c r="M186" s="63"/>
      <c r="N186" s="61"/>
      <c r="O186" s="64"/>
      <c r="P186" s="33"/>
    </row>
    <row r="187" spans="1:16" hidden="1" x14ac:dyDescent="0.3">
      <c r="A187" s="1"/>
      <c r="B187" s="2"/>
      <c r="C187" s="14"/>
      <c r="D187" s="15"/>
      <c r="E187" s="65"/>
      <c r="F187" s="65"/>
      <c r="G187" s="28"/>
      <c r="H187" s="65"/>
      <c r="I187" s="66"/>
      <c r="J187" s="67"/>
      <c r="K187" s="65"/>
      <c r="L187" s="65"/>
      <c r="M187" s="67"/>
      <c r="N187" s="65"/>
      <c r="O187" s="65"/>
      <c r="P187" s="28"/>
    </row>
    <row r="188" spans="1:16" hidden="1" x14ac:dyDescent="0.3">
      <c r="A188" s="1"/>
      <c r="B188" s="4"/>
      <c r="C188" s="12"/>
      <c r="D188" s="7"/>
      <c r="E188" s="73"/>
      <c r="F188" s="73"/>
      <c r="G188" s="13"/>
      <c r="H188" s="68"/>
      <c r="I188" s="69"/>
      <c r="J188" s="70"/>
      <c r="K188" s="71"/>
      <c r="L188" s="71"/>
      <c r="M188" s="72"/>
      <c r="N188" s="73"/>
      <c r="O188" s="73"/>
      <c r="P188" s="16"/>
    </row>
    <row r="189" spans="1:16" hidden="1" x14ac:dyDescent="0.3">
      <c r="A189" s="1"/>
      <c r="B189" s="4"/>
      <c r="C189" s="10"/>
      <c r="D189" s="3"/>
      <c r="E189" s="71"/>
      <c r="F189" s="71"/>
      <c r="G189" s="16"/>
      <c r="H189" s="68"/>
      <c r="I189" s="69"/>
      <c r="J189" s="70"/>
      <c r="K189" s="68"/>
      <c r="L189" s="68"/>
      <c r="M189" s="70"/>
      <c r="N189" s="71"/>
      <c r="O189" s="71"/>
      <c r="P189" s="16"/>
    </row>
    <row r="190" spans="1:16" hidden="1" x14ac:dyDescent="0.3">
      <c r="A190" s="5"/>
      <c r="B190" s="4"/>
      <c r="C190" s="11"/>
      <c r="D190" s="6"/>
      <c r="E190" s="74"/>
      <c r="F190" s="74"/>
      <c r="G190" s="17"/>
      <c r="H190" s="74"/>
      <c r="I190" s="75"/>
      <c r="J190" s="76"/>
      <c r="K190" s="74"/>
      <c r="L190" s="74"/>
      <c r="M190" s="76"/>
      <c r="N190" s="74"/>
      <c r="O190" s="74"/>
      <c r="P190" s="17"/>
    </row>
    <row r="191" spans="1:16" hidden="1" x14ac:dyDescent="0.3">
      <c r="A191" s="5"/>
      <c r="B191" s="4"/>
      <c r="C191" s="11"/>
      <c r="D191" s="6"/>
      <c r="E191" s="74"/>
      <c r="F191" s="74"/>
      <c r="G191" s="17"/>
      <c r="H191" s="74"/>
      <c r="I191" s="75"/>
      <c r="J191" s="76"/>
      <c r="K191" s="74"/>
      <c r="L191" s="74"/>
      <c r="M191" s="76"/>
      <c r="N191" s="74"/>
      <c r="O191" s="74"/>
      <c r="P191" s="17"/>
    </row>
    <row r="192" spans="1:16" hidden="1" x14ac:dyDescent="0.3">
      <c r="A192" s="5"/>
      <c r="B192" s="4"/>
      <c r="C192" s="11"/>
      <c r="D192" s="6"/>
      <c r="E192" s="74"/>
      <c r="F192" s="74"/>
      <c r="G192" s="17"/>
      <c r="H192" s="74"/>
      <c r="I192" s="75"/>
      <c r="J192" s="76"/>
      <c r="K192" s="74"/>
      <c r="L192" s="74"/>
      <c r="M192" s="76"/>
      <c r="N192" s="74"/>
      <c r="O192" s="74"/>
      <c r="P192" s="17"/>
    </row>
    <row r="201" spans="9:9" x14ac:dyDescent="0.3">
      <c r="I201" s="78"/>
    </row>
  </sheetData>
  <sheetProtection algorithmName="SHA-512" hashValue="qQ2dRy5ULNCYT9URd3bJxZpMPGhYKOD98rWlnxVt+Jvkn/fYJMm6YbXoKi6RAgBXAX39cn8HHXamiVe1Q4ZJTA==" saltValue="PrjuhQuEMJnYTWNmLi7B1g==" spinCount="100000" sheet="1" objects="1" scenarios="1" formatCells="0" formatColumns="0" formatRows="0" insertColumns="0" insertRows="0" deleteColumns="0" deleteRows="0" sort="0"/>
  <mergeCells count="9">
    <mergeCell ref="C2:M2"/>
    <mergeCell ref="A4:A6"/>
    <mergeCell ref="B4:B6"/>
    <mergeCell ref="E4:P4"/>
    <mergeCell ref="E5:G5"/>
    <mergeCell ref="H5:J5"/>
    <mergeCell ref="K5:M5"/>
    <mergeCell ref="N5:P5"/>
    <mergeCell ref="C4:D5"/>
  </mergeCells>
  <pageMargins left="0.15748031496062992" right="0.15748031496062992" top="0.47244094488188981" bottom="0.15748031496062992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Д.В Толстикова</dc:creator>
  <cp:lastModifiedBy>Д.В Толстикова</cp:lastModifiedBy>
  <cp:lastPrinted>2023-10-23T13:38:30Z</cp:lastPrinted>
  <dcterms:created xsi:type="dcterms:W3CDTF">2023-04-03T05:39:53Z</dcterms:created>
  <dcterms:modified xsi:type="dcterms:W3CDTF">2023-10-24T00:22:09Z</dcterms:modified>
</cp:coreProperties>
</file>